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0635" yWindow="-195" windowWidth="12330" windowHeight="11760" activeTab="1"/>
  </bookViews>
  <sheets>
    <sheet name="○○○" sheetId="11" r:id="rId1"/>
    <sheet name="차 판매량" sheetId="4" r:id="rId2"/>
    <sheet name="피벗" sheetId="7" r:id="rId3"/>
    <sheet name="데이터" sheetId="1" r:id="rId4"/>
    <sheet name="시나리오 요약" sheetId="9" r:id="rId5"/>
    <sheet name="목표값과 시나리오" sheetId="2" r:id="rId6"/>
    <sheet name="차 판매량 예시" sheetId="5" r:id="rId7"/>
    <sheet name="목표값과 시나리오 예시" sheetId="8" r:id="rId8"/>
  </sheets>
  <definedNames>
    <definedName name="_xlnm._FilterDatabase" localSheetId="1" hidden="1">'차 판매량'!$D$3:$D$19</definedName>
  </definedNames>
  <calcPr calcId="144525"/>
  <pivotCaches>
    <pivotCache cacheId="0" r:id="rId9"/>
  </pivotCaches>
</workbook>
</file>

<file path=xl/calcChain.xml><?xml version="1.0" encoding="utf-8"?>
<calcChain xmlns="http://schemas.openxmlformats.org/spreadsheetml/2006/main">
  <c r="G12" i="4" l="1"/>
  <c r="G13" i="4"/>
  <c r="G14" i="4"/>
  <c r="G15" i="4"/>
  <c r="G16" i="4"/>
  <c r="G17" i="4"/>
  <c r="G18" i="4"/>
  <c r="G19" i="4"/>
  <c r="G5" i="4"/>
  <c r="G6" i="4"/>
  <c r="G7" i="4"/>
  <c r="G8" i="4"/>
  <c r="G9" i="4"/>
  <c r="G10" i="4"/>
  <c r="G11" i="4"/>
  <c r="G4" i="4"/>
  <c r="J6" i="8" l="1"/>
  <c r="I6" i="8"/>
  <c r="C6" i="8"/>
  <c r="B6" i="8"/>
  <c r="E5" i="8"/>
  <c r="E4" i="8"/>
  <c r="E3" i="8"/>
  <c r="E39" i="1"/>
  <c r="D39" i="1"/>
  <c r="C39" i="1"/>
  <c r="E32" i="1"/>
  <c r="D32" i="1"/>
  <c r="C32" i="1"/>
  <c r="E29" i="1"/>
  <c r="D29" i="1"/>
  <c r="C29" i="1"/>
  <c r="E26" i="1"/>
  <c r="E40" i="1" s="1"/>
  <c r="D26" i="1"/>
  <c r="D40" i="1" s="1"/>
  <c r="C26" i="1"/>
  <c r="C40" i="1" s="1"/>
  <c r="F4" i="4" l="1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J6" i="2" l="1"/>
  <c r="I6" i="2"/>
  <c r="D6" i="2"/>
  <c r="E6" i="2" s="1"/>
  <c r="C6" i="2"/>
  <c r="B6" i="2"/>
  <c r="E5" i="2"/>
  <c r="E4" i="2"/>
  <c r="E3" i="2"/>
  <c r="E2" i="2"/>
</calcChain>
</file>

<file path=xl/sharedStrings.xml><?xml version="1.0" encoding="utf-8"?>
<sst xmlns="http://schemas.openxmlformats.org/spreadsheetml/2006/main" count="270" uniqueCount="119">
  <si>
    <t>구분</t>
  </si>
  <si>
    <t>2011년</t>
  </si>
  <si>
    <t>2012년</t>
  </si>
  <si>
    <t>2013년</t>
  </si>
  <si>
    <t>2014년</t>
  </si>
  <si>
    <t>구분</t>
    <phoneticPr fontId="2" type="noConversion"/>
  </si>
  <si>
    <t>1월</t>
    <phoneticPr fontId="1" type="noConversion"/>
  </si>
  <si>
    <t>2월</t>
  </si>
  <si>
    <t>3월</t>
  </si>
  <si>
    <t>4월</t>
  </si>
  <si>
    <t>KIA</t>
    <phoneticPr fontId="1" type="noConversion"/>
  </si>
  <si>
    <t>현대</t>
    <phoneticPr fontId="1" type="noConversion"/>
  </si>
  <si>
    <t>르노삼성</t>
    <phoneticPr fontId="1" type="noConversion"/>
  </si>
  <si>
    <t>쉐보레</t>
    <phoneticPr fontId="1" type="noConversion"/>
  </si>
  <si>
    <t>년도</t>
    <phoneticPr fontId="1" type="noConversion"/>
  </si>
  <si>
    <t>만족</t>
    <phoneticPr fontId="1" type="noConversion"/>
  </si>
  <si>
    <t>보통</t>
    <phoneticPr fontId="1" type="noConversion"/>
  </si>
  <si>
    <t>불만족</t>
    <phoneticPr fontId="1" type="noConversion"/>
  </si>
  <si>
    <t>2010년</t>
  </si>
  <si>
    <t>2000년</t>
  </si>
  <si>
    <t>2001년</t>
  </si>
  <si>
    <t>2002년</t>
  </si>
  <si>
    <t>2003년</t>
  </si>
  <si>
    <t>2004년</t>
  </si>
  <si>
    <t>2005년</t>
  </si>
  <si>
    <t>2006년</t>
  </si>
  <si>
    <t>2007년</t>
  </si>
  <si>
    <t>2008년</t>
  </si>
  <si>
    <t>2009년</t>
  </si>
  <si>
    <t>1999년</t>
    <phoneticPr fontId="1" type="noConversion"/>
  </si>
  <si>
    <t>구분</t>
    <phoneticPr fontId="1" type="noConversion"/>
  </si>
  <si>
    <t>만족</t>
    <phoneticPr fontId="1" type="noConversion"/>
  </si>
  <si>
    <t>보통</t>
    <phoneticPr fontId="1" type="noConversion"/>
  </si>
  <si>
    <t>불만족</t>
    <phoneticPr fontId="1" type="noConversion"/>
  </si>
  <si>
    <t>평균</t>
    <phoneticPr fontId="1" type="noConversion"/>
  </si>
  <si>
    <t>년도</t>
    <phoneticPr fontId="1" type="noConversion"/>
  </si>
  <si>
    <t>만족</t>
    <phoneticPr fontId="1" type="noConversion"/>
  </si>
  <si>
    <t>보통</t>
    <phoneticPr fontId="1" type="noConversion"/>
  </si>
  <si>
    <t>KIA</t>
    <phoneticPr fontId="1" type="noConversion"/>
  </si>
  <si>
    <t>1999년</t>
    <phoneticPr fontId="1" type="noConversion"/>
  </si>
  <si>
    <t>현대</t>
    <phoneticPr fontId="1" type="noConversion"/>
  </si>
  <si>
    <t>르노삼성</t>
    <phoneticPr fontId="1" type="noConversion"/>
  </si>
  <si>
    <t>쉐보레</t>
    <phoneticPr fontId="1" type="noConversion"/>
  </si>
  <si>
    <t>구분평균</t>
    <phoneticPr fontId="1" type="noConversion"/>
  </si>
  <si>
    <t>합계</t>
    <phoneticPr fontId="1" type="noConversion"/>
  </si>
  <si>
    <t>비고</t>
    <phoneticPr fontId="1" type="noConversion"/>
  </si>
  <si>
    <t>(단위 :대)</t>
    <phoneticPr fontId="1" type="noConversion"/>
  </si>
  <si>
    <t>2010년 자동차 판매수</t>
    <phoneticPr fontId="1" type="noConversion"/>
  </si>
  <si>
    <t>차지율(%)</t>
    <phoneticPr fontId="1" type="noConversion"/>
  </si>
  <si>
    <t>행 레이블</t>
  </si>
  <si>
    <t>KIA</t>
  </si>
  <si>
    <t>르노삼성</t>
  </si>
  <si>
    <t>쉐보레</t>
  </si>
  <si>
    <t>현대</t>
  </si>
  <si>
    <t>합계 : 만족</t>
  </si>
  <si>
    <t>합계 : 보통</t>
  </si>
  <si>
    <t>합계 : 불만족</t>
  </si>
  <si>
    <t>전체 합계 : 만족</t>
  </si>
  <si>
    <t>전체 합계 : 보통</t>
  </si>
  <si>
    <t>전체 합계 : 불만족</t>
  </si>
  <si>
    <t>KIA 평균</t>
  </si>
  <si>
    <t>르노삼성 평균</t>
  </si>
  <si>
    <t>쉐보레 평균</t>
  </si>
  <si>
    <t>현대 평균</t>
  </si>
  <si>
    <t>전체 평균</t>
  </si>
  <si>
    <t>년도</t>
  </si>
  <si>
    <t>만족</t>
  </si>
  <si>
    <t>보통</t>
  </si>
  <si>
    <t>불만족</t>
  </si>
  <si>
    <t>$I$2</t>
  </si>
  <si>
    <t>$I$3</t>
  </si>
  <si>
    <t>$I$4</t>
  </si>
  <si>
    <t>$I$5</t>
  </si>
  <si>
    <t>$I$6</t>
  </si>
  <si>
    <t>유형1</t>
  </si>
  <si>
    <t>만든 사람 1 날짜 2016-11-04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</si>
  <si>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</si>
  <si>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</si>
  <si>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</si>
  <si>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</si>
  <si>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</si>
  <si>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</si>
  <si>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</si>
  <si>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</si>
  <si>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①</t>
    <phoneticPr fontId="1" type="noConversion"/>
  </si>
  <si>
    <t>②</t>
    <phoneticPr fontId="1" type="noConversion"/>
  </si>
  <si>
    <t>③</t>
    <phoneticPr fontId="1" type="noConversion"/>
  </si>
  <si>
    <t>쏘렌토</t>
    <phoneticPr fontId="1" type="noConversion"/>
  </si>
  <si>
    <t>쏘울</t>
    <phoneticPr fontId="1" type="noConversion"/>
  </si>
  <si>
    <t>모닝</t>
    <phoneticPr fontId="1" type="noConversion"/>
  </si>
  <si>
    <t>말리부</t>
    <phoneticPr fontId="1" type="noConversion"/>
  </si>
  <si>
    <t>아반떼</t>
    <phoneticPr fontId="1" type="noConversion"/>
  </si>
  <si>
    <t>쏘나타</t>
    <phoneticPr fontId="1" type="noConversion"/>
  </si>
  <si>
    <t>스타렉스</t>
    <phoneticPr fontId="1" type="noConversion"/>
  </si>
  <si>
    <t>스포티지</t>
    <phoneticPr fontId="1" type="noConversion"/>
  </si>
  <si>
    <t>그랜저</t>
    <phoneticPr fontId="1" type="noConversion"/>
  </si>
  <si>
    <t>에쿠스</t>
    <phoneticPr fontId="1" type="noConversion"/>
  </si>
  <si>
    <t>오피러스</t>
    <phoneticPr fontId="1" type="noConversion"/>
  </si>
  <si>
    <t>K7</t>
    <phoneticPr fontId="1" type="noConversion"/>
  </si>
  <si>
    <t>SM5</t>
    <phoneticPr fontId="1" type="noConversion"/>
  </si>
  <si>
    <t>제네시스</t>
    <phoneticPr fontId="1" type="noConversion"/>
  </si>
  <si>
    <t>스파크</t>
    <phoneticPr fontId="1" type="noConversion"/>
  </si>
  <si>
    <t>카니발</t>
    <phoneticPr fontId="1" type="noConversion"/>
  </si>
  <si>
    <t>쏘렌토</t>
    <phoneticPr fontId="1" type="noConversion"/>
  </si>
  <si>
    <t>쏘울</t>
    <phoneticPr fontId="1" type="noConversion"/>
  </si>
  <si>
    <t>모닝</t>
    <phoneticPr fontId="1" type="noConversion"/>
  </si>
  <si>
    <t>말리부</t>
    <phoneticPr fontId="1" type="noConversion"/>
  </si>
  <si>
    <t>아반떼</t>
    <phoneticPr fontId="1" type="noConversion"/>
  </si>
  <si>
    <t>쏘나타</t>
    <phoneticPr fontId="1" type="noConversion"/>
  </si>
  <si>
    <t>스타렉스</t>
    <phoneticPr fontId="1" type="noConversion"/>
  </si>
  <si>
    <t>스포티지</t>
    <phoneticPr fontId="1" type="noConversion"/>
  </si>
  <si>
    <t>그랜저</t>
    <phoneticPr fontId="1" type="noConversion"/>
  </si>
  <si>
    <t>에쿠스</t>
    <phoneticPr fontId="1" type="noConversion"/>
  </si>
  <si>
    <t>오피러스</t>
    <phoneticPr fontId="1" type="noConversion"/>
  </si>
  <si>
    <t>K7</t>
    <phoneticPr fontId="1" type="noConversion"/>
  </si>
  <si>
    <t>SM5</t>
    <phoneticPr fontId="1" type="noConversion"/>
  </si>
  <si>
    <t>제네시스</t>
    <phoneticPr fontId="1" type="noConversion"/>
  </si>
  <si>
    <t>스파크</t>
    <phoneticPr fontId="1" type="noConversion"/>
  </si>
  <si>
    <t>카니발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</si>
</sst>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#,##0_);[Red]\(#,##0\)"/>
    <numFmt numFmtId="177" formatCode="#,##0.0_ "/>
    <numFmt numFmtId="178" formatCode="[&gt;1000]**#,##0;#,##0"/>
    <numFmt numFmtId="179" formatCode="#,##0_ ;[Red]\-#,##0\ "/>
  </numFmts>
  <fonts count="14"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name val="굴림체"/>
      <family val="3"/>
      <charset val="129"/>
    </font>
    <font>
      <b/>
      <sz val="26"/>
      <name val="궁서체"/>
      <family val="1"/>
      <charset val="129"/>
    </font>
    <font>
      <i/>
      <sz val="11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sz val="10"/>
      <name val="돋움"/>
      <family val="3"/>
      <charset val="129"/>
    </font>
    <font>
      <b/>
      <sz val="11"/>
      <color rgb="FF0070C0"/>
      <name val="굴림체"/>
      <family val="3"/>
      <charset val="129"/>
    </font>
    <font>
      <b/>
      <sz val="11"/>
      <color rgb="FF0070C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0" xfId="0" applyFont="1">
      <alignment vertical="center"/>
    </xf>
    <xf numFmtId="177" fontId="3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49" fontId="3" fillId="2" borderId="3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Fill="1" applyBorder="1" applyAlignment="1">
      <alignment vertical="center"/>
    </xf>
    <xf numFmtId="177" fontId="0" fillId="0" borderId="0" xfId="0" applyNumberFormat="1" applyFill="1" applyBorder="1" applyAlignment="1">
      <alignment vertical="center"/>
    </xf>
    <xf numFmtId="177" fontId="0" fillId="0" borderId="2" xfId="0" applyNumberFormat="1" applyFill="1" applyBorder="1" applyAlignment="1">
      <alignment vertical="center"/>
    </xf>
    <xf numFmtId="0" fontId="8" fillId="3" borderId="7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0" fillId="0" borderId="3" xfId="0" applyFill="1" applyBorder="1" applyAlignment="1">
      <alignment vertical="center"/>
    </xf>
    <xf numFmtId="0" fontId="9" fillId="4" borderId="0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right" vertical="center"/>
    </xf>
    <xf numFmtId="0" fontId="8" fillId="3" borderId="7" xfId="0" applyFont="1" applyFill="1" applyBorder="1" applyAlignment="1">
      <alignment horizontal="right" vertical="center"/>
    </xf>
    <xf numFmtId="177" fontId="0" fillId="5" borderId="0" xfId="0" applyNumberFormat="1" applyFill="1" applyBorder="1" applyAlignment="1">
      <alignment vertical="center"/>
    </xf>
    <xf numFmtId="0" fontId="11" fillId="0" borderId="0" xfId="0" applyFont="1" applyFill="1" applyBorder="1" applyAlignment="1">
      <alignment vertical="top" wrapText="1"/>
    </xf>
    <xf numFmtId="177" fontId="3" fillId="0" borderId="7" xfId="0" applyNumberFormat="1" applyFont="1" applyFill="1" applyBorder="1" applyAlignment="1">
      <alignment vertical="center"/>
    </xf>
    <xf numFmtId="177" fontId="3" fillId="0" borderId="8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177" fontId="3" fillId="0" borderId="10" xfId="0" applyNumberFormat="1" applyFont="1" applyFill="1" applyBorder="1" applyAlignment="1">
      <alignment vertical="center"/>
    </xf>
    <xf numFmtId="177" fontId="3" fillId="0" borderId="10" xfId="0" applyNumberFormat="1" applyFont="1" applyBorder="1">
      <alignment vertical="center"/>
    </xf>
    <xf numFmtId="177" fontId="13" fillId="0" borderId="1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176" fontId="3" fillId="0" borderId="10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178" fontId="4" fillId="0" borderId="13" xfId="0" applyNumberFormat="1" applyFont="1" applyBorder="1">
      <alignment vertical="center"/>
    </xf>
    <xf numFmtId="179" fontId="4" fillId="0" borderId="13" xfId="0" applyNumberFormat="1" applyFont="1" applyBorder="1">
      <alignment vertical="center"/>
    </xf>
    <xf numFmtId="41" fontId="12" fillId="0" borderId="13" xfId="0" applyNumberFormat="1" applyFont="1" applyBorder="1" applyAlignment="1">
      <alignment horizontal="center" vertical="center"/>
    </xf>
    <xf numFmtId="41" fontId="12" fillId="0" borderId="14" xfId="0" applyNumberFormat="1" applyFont="1" applyBorder="1" applyAlignment="1">
      <alignment horizontal="center" vertical="center"/>
    </xf>
    <xf numFmtId="178" fontId="4" fillId="0" borderId="16" xfId="0" applyNumberFormat="1" applyFont="1" applyBorder="1">
      <alignment vertical="center"/>
    </xf>
    <xf numFmtId="179" fontId="4" fillId="0" borderId="16" xfId="0" applyNumberFormat="1" applyFont="1" applyBorder="1">
      <alignment vertical="center"/>
    </xf>
    <xf numFmtId="41" fontId="12" fillId="0" borderId="16" xfId="0" applyNumberFormat="1" applyFont="1" applyBorder="1" applyAlignment="1">
      <alignment horizontal="center" vertical="center"/>
    </xf>
    <xf numFmtId="41" fontId="12" fillId="0" borderId="17" xfId="0" applyNumberFormat="1" applyFont="1" applyBorder="1" applyAlignment="1">
      <alignment horizontal="center" vertical="center"/>
    </xf>
    <xf numFmtId="0" fontId="6" fillId="0" borderId="18" xfId="0" applyNumberFormat="1" applyFont="1" applyBorder="1" applyAlignment="1">
      <alignment horizontal="distributed" vertical="center"/>
    </xf>
    <xf numFmtId="0" fontId="6" fillId="0" borderId="19" xfId="0" applyNumberFormat="1" applyFont="1" applyBorder="1" applyAlignment="1">
      <alignment horizontal="center" vertical="center"/>
    </xf>
    <xf numFmtId="0" fontId="6" fillId="0" borderId="20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distributed" vertical="center"/>
    </xf>
    <xf numFmtId="0" fontId="4" fillId="0" borderId="15" xfId="0" applyFont="1" applyBorder="1" applyAlignment="1">
      <alignment horizontal="distributed" vertical="center"/>
    </xf>
    <xf numFmtId="0" fontId="4" fillId="0" borderId="21" xfId="0" applyFont="1" applyBorder="1" applyAlignment="1">
      <alignment horizontal="distributed" vertical="center"/>
    </xf>
    <xf numFmtId="0" fontId="4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3" xfId="0" applyNumberFormat="1" applyFont="1" applyBorder="1">
      <alignment vertical="center"/>
    </xf>
    <xf numFmtId="0" fontId="4" fillId="0" borderId="16" xfId="0" applyNumberFormat="1" applyFont="1" applyBorder="1">
      <alignment vertical="center"/>
    </xf>
  </cellXfs>
  <cellStyles count="1">
    <cellStyle name="표준" xfId="0" builtinId="0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2010</a:t>
            </a:r>
            <a:r>
              <a:rPr lang="ko-KR" altLang="en-US"/>
              <a:t>년 자동차 판매수</a:t>
            </a:r>
          </a:p>
        </c:rich>
      </c:tx>
      <c:layout/>
      <c:overlay val="0"/>
      <c:spPr>
        <a:ln>
          <a:solidFill>
            <a:schemeClr val="accent1"/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c:spPr>
    </c:title>
    <c:autoTitleDeleted val="0"/>
    <c:view3D>
      <c:rotX val="5"/>
      <c:rotY val="5"/>
      <c:depthPercent val="5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'차 판매량'!$B$21</c:f>
              <c:strCache>
                <c:ptCount val="1"/>
                <c:pt idx="0">
                  <c:v>1월</c:v>
                </c:pt>
              </c:strCache>
            </c:strRef>
          </c:tx>
          <c:invertIfNegative val="0"/>
          <c:cat>
            <c:strRef>
              <c:f>'차 판매량'!$A$22:$A$26</c:f>
              <c:strCache>
                <c:ptCount val="5"/>
                <c:pt idx="0">
                  <c:v>에쿠스</c:v>
                </c:pt>
                <c:pt idx="1">
                  <c:v>오피러스</c:v>
                </c:pt>
                <c:pt idx="2">
                  <c:v>K7</c:v>
                </c:pt>
                <c:pt idx="3">
                  <c:v>제네시스</c:v>
                </c:pt>
                <c:pt idx="4">
                  <c:v>카니발</c:v>
                </c:pt>
              </c:strCache>
            </c:strRef>
          </c:cat>
          <c:val>
            <c:numRef>
              <c:f>'차 판매량'!$B$22:$B$26</c:f>
              <c:numCache>
                <c:formatCode>[&gt;1000]**#,##0;#,##0</c:formatCode>
                <c:ptCount val="5"/>
                <c:pt idx="0">
                  <c:v>400</c:v>
                </c:pt>
                <c:pt idx="1">
                  <c:v>550</c:v>
                </c:pt>
                <c:pt idx="2">
                  <c:v>1007</c:v>
                </c:pt>
                <c:pt idx="3">
                  <c:v>185</c:v>
                </c:pt>
                <c:pt idx="4">
                  <c:v>1188</c:v>
                </c:pt>
              </c:numCache>
            </c:numRef>
          </c:val>
        </c:ser>
        <c:ser>
          <c:idx val="1"/>
          <c:order val="1"/>
          <c:tx>
            <c:strRef>
              <c:f>'차 판매량'!$C$21</c:f>
              <c:strCache>
                <c:ptCount val="1"/>
                <c:pt idx="0">
                  <c:v>2월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'차 판매량'!$A$22:$A$26</c:f>
              <c:strCache>
                <c:ptCount val="5"/>
                <c:pt idx="0">
                  <c:v>에쿠스</c:v>
                </c:pt>
                <c:pt idx="1">
                  <c:v>오피러스</c:v>
                </c:pt>
                <c:pt idx="2">
                  <c:v>K7</c:v>
                </c:pt>
                <c:pt idx="3">
                  <c:v>제네시스</c:v>
                </c:pt>
                <c:pt idx="4">
                  <c:v>카니발</c:v>
                </c:pt>
              </c:strCache>
            </c:strRef>
          </c:cat>
          <c:val>
            <c:numRef>
              <c:f>'차 판매량'!$C$22:$C$26</c:f>
              <c:numCache>
                <c:formatCode>[&gt;1000]**#,##0;#,##0</c:formatCode>
                <c:ptCount val="5"/>
                <c:pt idx="0">
                  <c:v>432</c:v>
                </c:pt>
                <c:pt idx="1">
                  <c:v>672</c:v>
                </c:pt>
                <c:pt idx="2">
                  <c:v>1195</c:v>
                </c:pt>
                <c:pt idx="3">
                  <c:v>243</c:v>
                </c:pt>
                <c:pt idx="4">
                  <c:v>1420</c:v>
                </c:pt>
              </c:numCache>
            </c:numRef>
          </c:val>
        </c:ser>
        <c:ser>
          <c:idx val="2"/>
          <c:order val="2"/>
          <c:tx>
            <c:strRef>
              <c:f>'차 판매량'!$D$21</c:f>
              <c:strCache>
                <c:ptCount val="1"/>
                <c:pt idx="0">
                  <c:v>3월</c:v>
                </c:pt>
              </c:strCache>
            </c:strRef>
          </c:tx>
          <c:invertIfNegative val="0"/>
          <c:cat>
            <c:strRef>
              <c:f>'차 판매량'!$A$22:$A$26</c:f>
              <c:strCache>
                <c:ptCount val="5"/>
                <c:pt idx="0">
                  <c:v>에쿠스</c:v>
                </c:pt>
                <c:pt idx="1">
                  <c:v>오피러스</c:v>
                </c:pt>
                <c:pt idx="2">
                  <c:v>K7</c:v>
                </c:pt>
                <c:pt idx="3">
                  <c:v>제네시스</c:v>
                </c:pt>
                <c:pt idx="4">
                  <c:v>카니발</c:v>
                </c:pt>
              </c:strCache>
            </c:strRef>
          </c:cat>
          <c:val>
            <c:numRef>
              <c:f>'차 판매량'!$D$22:$D$26</c:f>
              <c:numCache>
                <c:formatCode>#,##0_ ;[Red]\-#,##0\ </c:formatCode>
                <c:ptCount val="5"/>
                <c:pt idx="0">
                  <c:v>-500</c:v>
                </c:pt>
                <c:pt idx="1">
                  <c:v>722</c:v>
                </c:pt>
                <c:pt idx="2">
                  <c:v>1277</c:v>
                </c:pt>
                <c:pt idx="3">
                  <c:v>339</c:v>
                </c:pt>
                <c:pt idx="4">
                  <c:v>1280</c:v>
                </c:pt>
              </c:numCache>
            </c:numRef>
          </c:val>
        </c:ser>
        <c:ser>
          <c:idx val="3"/>
          <c:order val="3"/>
          <c:tx>
            <c:strRef>
              <c:f>'차 판매량'!$E$21</c:f>
              <c:strCache>
                <c:ptCount val="1"/>
                <c:pt idx="0">
                  <c:v>4월</c:v>
                </c:pt>
              </c:strCache>
            </c:strRef>
          </c:tx>
          <c:invertIfNegative val="0"/>
          <c:cat>
            <c:strRef>
              <c:f>'차 판매량'!$A$22:$A$26</c:f>
              <c:strCache>
                <c:ptCount val="5"/>
                <c:pt idx="0">
                  <c:v>에쿠스</c:v>
                </c:pt>
                <c:pt idx="1">
                  <c:v>오피러스</c:v>
                </c:pt>
                <c:pt idx="2">
                  <c:v>K7</c:v>
                </c:pt>
                <c:pt idx="3">
                  <c:v>제네시스</c:v>
                </c:pt>
                <c:pt idx="4">
                  <c:v>카니발</c:v>
                </c:pt>
              </c:strCache>
            </c:strRef>
          </c:cat>
          <c:val>
            <c:numRef>
              <c:f>'차 판매량'!$E$22:$E$26</c:f>
              <c:numCache>
                <c:formatCode>#,##0_ ;[Red]\-#,##0\ </c:formatCode>
                <c:ptCount val="5"/>
                <c:pt idx="0">
                  <c:v>520</c:v>
                </c:pt>
                <c:pt idx="1">
                  <c:v>880</c:v>
                </c:pt>
                <c:pt idx="2">
                  <c:v>1485</c:v>
                </c:pt>
                <c:pt idx="3">
                  <c:v>555</c:v>
                </c:pt>
                <c:pt idx="4">
                  <c:v>-1447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118444032"/>
        <c:axId val="62905664"/>
        <c:axId val="0"/>
      </c:bar3DChart>
      <c:catAx>
        <c:axId val="118444032"/>
        <c:scaling>
          <c:orientation val="minMax"/>
        </c:scaling>
        <c:delete val="0"/>
        <c:axPos val="t"/>
        <c:majorTickMark val="none"/>
        <c:minorTickMark val="none"/>
        <c:tickLblPos val="nextTo"/>
        <c:crossAx val="62905664"/>
        <c:crosses val="autoZero"/>
        <c:auto val="1"/>
        <c:lblAlgn val="ctr"/>
        <c:lblOffset val="100"/>
        <c:noMultiLvlLbl val="0"/>
      </c:catAx>
      <c:valAx>
        <c:axId val="62905664"/>
        <c:scaling>
          <c:orientation val="maxMin"/>
        </c:scaling>
        <c:delete val="0"/>
        <c:axPos val="l"/>
        <c:numFmt formatCode="[&gt;1000]**#,##0;#,##0" sourceLinked="1"/>
        <c:majorTickMark val="none"/>
        <c:minorTickMark val="none"/>
        <c:tickLblPos val="nextTo"/>
        <c:crossAx val="1184440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8707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0.86331</cdr:x>
      <cdr:y>0.01222</cdr:y>
    </cdr:from>
    <cdr:to>
      <cdr:x>0.97122</cdr:x>
      <cdr:y>0.09413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036719" y="74414"/>
          <a:ext cx="1004590" cy="4985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</a:t>
          </a:r>
          <a:r>
            <a:rPr lang="ko-KR" altLang="en-US" sz="1100"/>
            <a:t>대</a:t>
          </a:r>
          <a:r>
            <a:rPr lang="en-US" altLang="ko-KR" sz="1100"/>
            <a:t>)</a:t>
          </a: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2678.732102199072" createdVersion="4" refreshedVersion="4" minRefreshableVersion="3" recordCount="16">
  <cacheSource type="worksheet">
    <worksheetSource ref="A1:E17" sheet="데이터"/>
  </cacheSource>
  <cacheFields count="5">
    <cacheField name="구분" numFmtId="49">
      <sharedItems count="4">
        <s v="KIA"/>
        <s v="현대"/>
        <s v="르노삼성"/>
        <s v="쉐보레"/>
      </sharedItems>
    </cacheField>
    <cacheField name="년도" numFmtId="176">
      <sharedItems/>
    </cacheField>
    <cacheField name="만족" numFmtId="177">
      <sharedItems containsSemiMixedTypes="0" containsString="0" containsNumber="1" containsInteger="1" minValue="33" maxValue="70"/>
    </cacheField>
    <cacheField name="보통" numFmtId="177">
      <sharedItems containsSemiMixedTypes="0" containsString="0" containsNumber="1" containsInteger="1" minValue="21" maxValue="50"/>
    </cacheField>
    <cacheField name="불만족" numFmtId="177">
      <sharedItems containsSemiMixedTypes="0" containsString="0" containsNumber="1" containsInteger="1" minValue="1" maxValue="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1999년"/>
    <n v="40"/>
    <n v="44"/>
    <n v="16"/>
  </r>
  <r>
    <x v="1"/>
    <s v="2000년"/>
    <n v="50"/>
    <n v="40"/>
    <n v="10"/>
  </r>
  <r>
    <x v="2"/>
    <s v="2001년"/>
    <n v="55"/>
    <n v="35"/>
    <n v="10"/>
  </r>
  <r>
    <x v="3"/>
    <s v="2002년"/>
    <n v="33"/>
    <n v="44"/>
    <n v="23"/>
  </r>
  <r>
    <x v="0"/>
    <s v="2003년"/>
    <n v="42"/>
    <n v="33"/>
    <n v="25"/>
  </r>
  <r>
    <x v="0"/>
    <s v="2004년"/>
    <n v="38"/>
    <n v="31"/>
    <n v="31"/>
  </r>
  <r>
    <x v="1"/>
    <s v="2005년"/>
    <n v="41"/>
    <n v="38"/>
    <n v="21"/>
  </r>
  <r>
    <x v="3"/>
    <s v="2006년"/>
    <n v="33"/>
    <n v="50"/>
    <n v="17"/>
  </r>
  <r>
    <x v="0"/>
    <s v="2007년"/>
    <n v="51"/>
    <n v="33"/>
    <n v="16"/>
  </r>
  <r>
    <x v="1"/>
    <s v="2008년"/>
    <n v="48"/>
    <n v="33"/>
    <n v="19"/>
  </r>
  <r>
    <x v="1"/>
    <s v="2009년"/>
    <n v="33"/>
    <n v="28"/>
    <n v="39"/>
  </r>
  <r>
    <x v="2"/>
    <s v="2010년"/>
    <n v="44"/>
    <n v="45"/>
    <n v="11"/>
  </r>
  <r>
    <x v="0"/>
    <s v="2011년"/>
    <n v="60"/>
    <n v="39"/>
    <n v="1"/>
  </r>
  <r>
    <x v="1"/>
    <s v="2012년"/>
    <n v="58"/>
    <n v="21"/>
    <n v="21"/>
  </r>
  <r>
    <x v="0"/>
    <s v="2013년"/>
    <n v="65"/>
    <n v="33"/>
    <n v="2"/>
  </r>
  <r>
    <x v="1"/>
    <s v="2014년"/>
    <n v="70"/>
    <n v="25"/>
    <n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22" firstHeaderRow="1" firstDataRow="1" firstDataCol="1"/>
  <pivotFields count="5">
    <pivotField axis="axisRow" showAll="0">
      <items count="5">
        <item x="0"/>
        <item x="2"/>
        <item x="3"/>
        <item x="1"/>
        <item t="default"/>
      </items>
    </pivotField>
    <pivotField showAll="0"/>
    <pivotField dataField="1" numFmtId="177" showAll="0"/>
    <pivotField dataField="1" numFmtId="177" showAll="0"/>
    <pivotField dataField="1" numFmtId="177" showAll="0"/>
  </pivotFields>
  <rowFields count="2">
    <field x="0"/>
    <field x="-2"/>
  </rowFields>
  <rowItems count="19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  <i>
      <x v="3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합계 : 만족" fld="2" baseField="0" baseItem="0"/>
    <dataField name="합계 : 보통" fld="3" baseField="0" baseItem="0"/>
    <dataField name="합계 : 불만족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27"/>
  <sheetViews>
    <sheetView tabSelected="1" workbookViewId="0">
      <selection activeCell="K21" sqref="K21"/>
    </sheetView>
  </sheetViews>
  <sheetFormatPr defaultRowHeight="16.5"/>
  <cols>
    <col min="1" max="1" width="9.77734375" style="1" customWidth="1"/>
    <col min="2" max="5" width="7.77734375" style="1" customWidth="1"/>
    <col min="6" max="16384" width="8.88671875" style="1"/>
  </cols>
  <sheetData>
    <row r="1" spans="1:10" ht="33.75">
      <c r="A1" s="63" t="s">
        <v>47</v>
      </c>
      <c r="B1" s="63"/>
      <c r="C1" s="63"/>
      <c r="D1" s="63"/>
      <c r="E1" s="63"/>
      <c r="F1" s="63"/>
      <c r="G1" s="63"/>
    </row>
    <row r="2" spans="1:10" ht="17.25" thickBot="1">
      <c r="G2" s="6" t="s">
        <v>46</v>
      </c>
    </row>
    <row r="3" spans="1:10" ht="18" thickTop="1" thickBot="1">
      <c r="A3" s="54" t="s">
        <v>5</v>
      </c>
      <c r="B3" s="55" t="s">
        <v>6</v>
      </c>
      <c r="C3" s="55" t="s">
        <v>7</v>
      </c>
      <c r="D3" s="55" t="s">
        <v>8</v>
      </c>
      <c r="E3" s="55" t="s">
        <v>9</v>
      </c>
      <c r="F3" s="55" t="s">
        <v>48</v>
      </c>
      <c r="G3" s="56" t="s">
        <v>45</v>
      </c>
    </row>
    <row r="4" spans="1:10" ht="17.25" hidden="1" thickTop="1">
      <c r="A4" s="59" t="s">
        <v>103</v>
      </c>
      <c r="B4" s="46">
        <v>3450</v>
      </c>
      <c r="C4" s="46">
        <v>3200</v>
      </c>
      <c r="D4" s="47">
        <v>3670</v>
      </c>
      <c r="E4" s="47">
        <v>3940</v>
      </c>
      <c r="F4" s="64">
        <f>ROUNDUP(E4/SUM($E$4:$E$19)*100,2)</f>
        <v>11.31</v>
      </c>
      <c r="G4" s="60">
        <f>IF(OR(ISERR(FIND("쏘",A4)),ISERR(FIND("스",A4))),_xlfn.RANK.EQ(C4,$C$4:$C$19),AVERAGE(B4:E4))</f>
        <v>2</v>
      </c>
    </row>
    <row r="5" spans="1:10" ht="17.25" hidden="1" thickTop="1">
      <c r="A5" s="57" t="s">
        <v>104</v>
      </c>
      <c r="B5" s="46">
        <v>1980</v>
      </c>
      <c r="C5" s="46">
        <v>2040</v>
      </c>
      <c r="D5" s="47">
        <v>2480</v>
      </c>
      <c r="E5" s="47">
        <v>2800</v>
      </c>
      <c r="F5" s="64">
        <f t="shared" ref="F5:F19" si="0">ROUNDUP(E5/SUM($E$4:$E$19)*100,2)</f>
        <v>8.0399999999999991</v>
      </c>
      <c r="G5" s="61">
        <f t="shared" ref="G5:G19" si="1">IF(OR(ISERR(FIND("쏘",A5)),ISERR(FIND("스",A5))),_xlfn.RANK.EQ(C5,$C$4:$C$19),AVERAGE(B5:E5))</f>
        <v>7</v>
      </c>
    </row>
    <row r="6" spans="1:10" ht="17.25" hidden="1" thickTop="1">
      <c r="A6" s="57" t="s">
        <v>105</v>
      </c>
      <c r="B6" s="46">
        <v>1000</v>
      </c>
      <c r="C6" s="46">
        <v>1205</v>
      </c>
      <c r="D6" s="47">
        <v>1470</v>
      </c>
      <c r="E6" s="47">
        <v>1340</v>
      </c>
      <c r="F6" s="64">
        <f t="shared" si="0"/>
        <v>3.8499999999999996</v>
      </c>
      <c r="G6" s="61">
        <f t="shared" si="1"/>
        <v>12</v>
      </c>
    </row>
    <row r="7" spans="1:10" ht="17.25" hidden="1" thickTop="1">
      <c r="A7" s="57" t="s">
        <v>106</v>
      </c>
      <c r="B7" s="46">
        <v>2480</v>
      </c>
      <c r="C7" s="46">
        <v>2670</v>
      </c>
      <c r="D7" s="47">
        <v>2880</v>
      </c>
      <c r="E7" s="47">
        <v>3100</v>
      </c>
      <c r="F7" s="64">
        <f t="shared" si="0"/>
        <v>8.9</v>
      </c>
      <c r="G7" s="61">
        <f t="shared" si="1"/>
        <v>5</v>
      </c>
      <c r="J7" s="45"/>
    </row>
    <row r="8" spans="1:10" ht="17.25" hidden="1" thickTop="1">
      <c r="A8" s="57" t="s">
        <v>107</v>
      </c>
      <c r="B8" s="46">
        <v>4320</v>
      </c>
      <c r="C8" s="46">
        <v>4680</v>
      </c>
      <c r="D8" s="47">
        <v>4700</v>
      </c>
      <c r="E8" s="47">
        <v>5230</v>
      </c>
      <c r="F8" s="64">
        <f t="shared" si="0"/>
        <v>15.01</v>
      </c>
      <c r="G8" s="61">
        <f t="shared" si="1"/>
        <v>1</v>
      </c>
    </row>
    <row r="9" spans="1:10" ht="17.25" hidden="1" thickTop="1">
      <c r="A9" s="57" t="s">
        <v>108</v>
      </c>
      <c r="B9" s="46">
        <v>2200</v>
      </c>
      <c r="C9" s="46">
        <v>2000</v>
      </c>
      <c r="D9" s="47">
        <v>2180</v>
      </c>
      <c r="E9" s="47">
        <v>2420</v>
      </c>
      <c r="F9" s="64">
        <f t="shared" si="0"/>
        <v>6.95</v>
      </c>
      <c r="G9" s="61">
        <f t="shared" si="1"/>
        <v>8</v>
      </c>
    </row>
    <row r="10" spans="1:10" ht="17.25" hidden="1" thickTop="1">
      <c r="A10" s="57" t="s">
        <v>109</v>
      </c>
      <c r="B10" s="46">
        <v>1500</v>
      </c>
      <c r="C10" s="46">
        <v>1783</v>
      </c>
      <c r="D10" s="47">
        <v>1900</v>
      </c>
      <c r="E10" s="47">
        <v>2340</v>
      </c>
      <c r="F10" s="64">
        <f t="shared" si="0"/>
        <v>6.72</v>
      </c>
      <c r="G10" s="61">
        <f t="shared" si="1"/>
        <v>10</v>
      </c>
    </row>
    <row r="11" spans="1:10" ht="17.25" hidden="1" thickTop="1">
      <c r="A11" s="57" t="s">
        <v>110</v>
      </c>
      <c r="B11" s="46">
        <v>1876</v>
      </c>
      <c r="C11" s="46">
        <v>2000</v>
      </c>
      <c r="D11" s="47">
        <v>2180</v>
      </c>
      <c r="E11" s="47">
        <v>2400</v>
      </c>
      <c r="F11" s="64">
        <f t="shared" si="0"/>
        <v>6.89</v>
      </c>
      <c r="G11" s="61">
        <f t="shared" si="1"/>
        <v>8</v>
      </c>
    </row>
    <row r="12" spans="1:10" ht="17.25" hidden="1" thickTop="1">
      <c r="A12" s="57" t="s">
        <v>111</v>
      </c>
      <c r="B12" s="46">
        <v>2845</v>
      </c>
      <c r="C12" s="46">
        <v>2987</v>
      </c>
      <c r="D12" s="47">
        <v>3554</v>
      </c>
      <c r="E12" s="47">
        <v>3984</v>
      </c>
      <c r="F12" s="64">
        <f t="shared" si="0"/>
        <v>11.43</v>
      </c>
      <c r="G12" s="61">
        <f>IF(OR(ISERR(FIND("쏘",A12)),ISERR(FIND("스",A12))),_xlfn.RANK.EQ(C12,$C$4:$C$19),AVERAGE(B12:E12))</f>
        <v>3</v>
      </c>
    </row>
    <row r="13" spans="1:10" ht="17.25" thickTop="1">
      <c r="A13" s="57" t="s">
        <v>112</v>
      </c>
      <c r="B13" s="46">
        <v>400</v>
      </c>
      <c r="C13" s="46">
        <v>432</v>
      </c>
      <c r="D13" s="47">
        <v>-500</v>
      </c>
      <c r="E13" s="47">
        <v>520</v>
      </c>
      <c r="F13" s="64">
        <f t="shared" si="0"/>
        <v>1.5</v>
      </c>
      <c r="G13" s="61">
        <f t="shared" si="1"/>
        <v>15</v>
      </c>
    </row>
    <row r="14" spans="1:10">
      <c r="A14" s="57" t="s">
        <v>113</v>
      </c>
      <c r="B14" s="46">
        <v>550</v>
      </c>
      <c r="C14" s="46">
        <v>672</v>
      </c>
      <c r="D14" s="47">
        <v>722</v>
      </c>
      <c r="E14" s="47">
        <v>880</v>
      </c>
      <c r="F14" s="64">
        <f t="shared" si="0"/>
        <v>2.5299999999999998</v>
      </c>
      <c r="G14" s="61">
        <f t="shared" si="1"/>
        <v>14</v>
      </c>
    </row>
    <row r="15" spans="1:10">
      <c r="A15" s="57" t="s">
        <v>114</v>
      </c>
      <c r="B15" s="46">
        <v>1007</v>
      </c>
      <c r="C15" s="46">
        <v>1195</v>
      </c>
      <c r="D15" s="47">
        <v>1277</v>
      </c>
      <c r="E15" s="47">
        <v>1485</v>
      </c>
      <c r="F15" s="64">
        <f t="shared" si="0"/>
        <v>4.26</v>
      </c>
      <c r="G15" s="61">
        <f t="shared" si="1"/>
        <v>13</v>
      </c>
    </row>
    <row r="16" spans="1:10" hidden="1">
      <c r="A16" s="57" t="s">
        <v>115</v>
      </c>
      <c r="B16" s="46">
        <v>2465</v>
      </c>
      <c r="C16" s="46">
        <v>2348</v>
      </c>
      <c r="D16" s="47">
        <v>2667</v>
      </c>
      <c r="E16" s="47">
        <v>2544</v>
      </c>
      <c r="F16" s="64">
        <f t="shared" si="0"/>
        <v>7.3</v>
      </c>
      <c r="G16" s="61">
        <f t="shared" si="1"/>
        <v>6</v>
      </c>
    </row>
    <row r="17" spans="1:13">
      <c r="A17" s="57" t="s">
        <v>116</v>
      </c>
      <c r="B17" s="46">
        <v>185</v>
      </c>
      <c r="C17" s="46">
        <v>243</v>
      </c>
      <c r="D17" s="47">
        <v>339</v>
      </c>
      <c r="E17" s="47">
        <v>555</v>
      </c>
      <c r="F17" s="64">
        <f t="shared" si="0"/>
        <v>1.6</v>
      </c>
      <c r="G17" s="61">
        <f t="shared" si="1"/>
        <v>16</v>
      </c>
      <c r="J17" s="45"/>
      <c r="M17" s="45"/>
    </row>
    <row r="18" spans="1:13" hidden="1">
      <c r="A18" s="57" t="s">
        <v>117</v>
      </c>
      <c r="B18" s="46">
        <v>2480</v>
      </c>
      <c r="C18" s="46">
        <v>2900</v>
      </c>
      <c r="D18" s="47">
        <v>2740</v>
      </c>
      <c r="E18" s="47">
        <v>2770</v>
      </c>
      <c r="F18" s="64">
        <f t="shared" si="0"/>
        <v>7.95</v>
      </c>
      <c r="G18" s="61">
        <f t="shared" si="1"/>
        <v>4</v>
      </c>
    </row>
    <row r="19" spans="1:13" ht="17.25" thickBot="1">
      <c r="A19" s="58" t="s">
        <v>118</v>
      </c>
      <c r="B19" s="50">
        <v>1188</v>
      </c>
      <c r="C19" s="50">
        <v>1420</v>
      </c>
      <c r="D19" s="51">
        <v>1280</v>
      </c>
      <c r="E19" s="51">
        <v>-1447</v>
      </c>
      <c r="F19" s="65">
        <f t="shared" si="0"/>
        <v>-4.16</v>
      </c>
      <c r="G19" s="62">
        <f t="shared" si="1"/>
        <v>11</v>
      </c>
    </row>
    <row r="20" spans="1:13" ht="18" thickTop="1" thickBot="1"/>
    <row r="21" spans="1:13" s="45" customFormat="1" ht="18" thickTop="1" thickBot="1">
      <c r="A21" s="54" t="s">
        <v>5</v>
      </c>
      <c r="B21" s="55" t="s">
        <v>6</v>
      </c>
      <c r="C21" s="55" t="s">
        <v>7</v>
      </c>
      <c r="D21" s="55" t="s">
        <v>8</v>
      </c>
      <c r="E21" s="55" t="s">
        <v>9</v>
      </c>
      <c r="F21" s="55" t="s">
        <v>48</v>
      </c>
      <c r="G21" s="56" t="s">
        <v>45</v>
      </c>
    </row>
    <row r="22" spans="1:13" ht="17.25" thickTop="1">
      <c r="A22" s="57" t="s">
        <v>96</v>
      </c>
      <c r="B22" s="46">
        <v>400</v>
      </c>
      <c r="C22" s="46">
        <v>432</v>
      </c>
      <c r="D22" s="47">
        <v>-500</v>
      </c>
      <c r="E22" s="47">
        <v>520</v>
      </c>
      <c r="F22" s="64">
        <v>1.5</v>
      </c>
      <c r="G22" s="61">
        <v>15</v>
      </c>
    </row>
    <row r="23" spans="1:13">
      <c r="A23" s="57" t="s">
        <v>97</v>
      </c>
      <c r="B23" s="46">
        <v>550</v>
      </c>
      <c r="C23" s="46">
        <v>672</v>
      </c>
      <c r="D23" s="47">
        <v>722</v>
      </c>
      <c r="E23" s="47">
        <v>880</v>
      </c>
      <c r="F23" s="64">
        <v>2.5299999999999998</v>
      </c>
      <c r="G23" s="61">
        <v>14</v>
      </c>
    </row>
    <row r="24" spans="1:13">
      <c r="A24" s="57" t="s">
        <v>98</v>
      </c>
      <c r="B24" s="46">
        <v>1007</v>
      </c>
      <c r="C24" s="46">
        <v>1195</v>
      </c>
      <c r="D24" s="47">
        <v>1277</v>
      </c>
      <c r="E24" s="47">
        <v>1485</v>
      </c>
      <c r="F24" s="64">
        <v>4.26</v>
      </c>
      <c r="G24" s="61">
        <v>13</v>
      </c>
    </row>
    <row r="25" spans="1:13">
      <c r="A25" s="57" t="s">
        <v>100</v>
      </c>
      <c r="B25" s="46">
        <v>185</v>
      </c>
      <c r="C25" s="46">
        <v>243</v>
      </c>
      <c r="D25" s="47">
        <v>339</v>
      </c>
      <c r="E25" s="47">
        <v>555</v>
      </c>
      <c r="F25" s="64">
        <v>1.6</v>
      </c>
      <c r="G25" s="61">
        <v>16</v>
      </c>
    </row>
    <row r="26" spans="1:13" ht="17.25" thickBot="1">
      <c r="A26" s="58" t="s">
        <v>102</v>
      </c>
      <c r="B26" s="50">
        <v>1188</v>
      </c>
      <c r="C26" s="50">
        <v>1420</v>
      </c>
      <c r="D26" s="51">
        <v>1280</v>
      </c>
      <c r="E26" s="51">
        <v>-1447</v>
      </c>
      <c r="F26" s="65">
        <v>-4.16</v>
      </c>
      <c r="G26" s="62">
        <v>11</v>
      </c>
    </row>
    <row r="27" spans="1:13" ht="17.25" thickTop="1"/>
  </sheetData>
  <autoFilter ref="D3:D19">
    <filterColumn colId="0">
      <top10 top="0" val="5" filterVal="1280"/>
    </filterColumn>
  </autoFilter>
  <mergeCells count="1">
    <mergeCell ref="A1:G1"/>
  </mergeCells>
  <phoneticPr fontId="1" type="noConversion"/>
  <conditionalFormatting sqref="D4:E19">
    <cfRule type="cellIs" dxfId="2" priority="6" operator="greaterThanOrEqual">
      <formula>3000</formula>
    </cfRule>
  </conditionalFormatting>
  <conditionalFormatting sqref="D22:E26">
    <cfRule type="cellIs" dxfId="0" priority="1" operator="greaterThanOrEqual">
      <formula>3000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workbookViewId="0">
      <selection activeCell="B35" sqref="B35"/>
    </sheetView>
  </sheetViews>
  <sheetFormatPr defaultRowHeight="13.5"/>
  <cols>
    <col min="1" max="1" width="17.33203125" bestFit="1" customWidth="1"/>
    <col min="2" max="2" width="4.88671875" bestFit="1" customWidth="1"/>
    <col min="3" max="3" width="10.6640625" bestFit="1" customWidth="1"/>
    <col min="4" max="4" width="12.6640625" bestFit="1" customWidth="1"/>
  </cols>
  <sheetData>
    <row r="3" spans="1:2">
      <c r="A3" s="7" t="s">
        <v>49</v>
      </c>
    </row>
    <row r="4" spans="1:2">
      <c r="A4" s="8" t="s">
        <v>50</v>
      </c>
      <c r="B4" s="9"/>
    </row>
    <row r="5" spans="1:2">
      <c r="A5" s="10" t="s">
        <v>54</v>
      </c>
      <c r="B5" s="9">
        <v>296</v>
      </c>
    </row>
    <row r="6" spans="1:2">
      <c r="A6" s="10" t="s">
        <v>55</v>
      </c>
      <c r="B6" s="9">
        <v>213</v>
      </c>
    </row>
    <row r="7" spans="1:2">
      <c r="A7" s="10" t="s">
        <v>56</v>
      </c>
      <c r="B7" s="9">
        <v>91</v>
      </c>
    </row>
    <row r="8" spans="1:2">
      <c r="A8" s="8" t="s">
        <v>51</v>
      </c>
      <c r="B8" s="9"/>
    </row>
    <row r="9" spans="1:2">
      <c r="A9" s="10" t="s">
        <v>54</v>
      </c>
      <c r="B9" s="9">
        <v>99</v>
      </c>
    </row>
    <row r="10" spans="1:2">
      <c r="A10" s="10" t="s">
        <v>55</v>
      </c>
      <c r="B10" s="9">
        <v>80</v>
      </c>
    </row>
    <row r="11" spans="1:2">
      <c r="A11" s="10" t="s">
        <v>56</v>
      </c>
      <c r="B11" s="9">
        <v>21</v>
      </c>
    </row>
    <row r="12" spans="1:2">
      <c r="A12" s="8" t="s">
        <v>52</v>
      </c>
      <c r="B12" s="9"/>
    </row>
    <row r="13" spans="1:2">
      <c r="A13" s="10" t="s">
        <v>54</v>
      </c>
      <c r="B13" s="9">
        <v>66</v>
      </c>
    </row>
    <row r="14" spans="1:2">
      <c r="A14" s="10" t="s">
        <v>55</v>
      </c>
      <c r="B14" s="9">
        <v>94</v>
      </c>
    </row>
    <row r="15" spans="1:2">
      <c r="A15" s="10" t="s">
        <v>56</v>
      </c>
      <c r="B15" s="9">
        <v>40</v>
      </c>
    </row>
    <row r="16" spans="1:2">
      <c r="A16" s="8" t="s">
        <v>53</v>
      </c>
      <c r="B16" s="9"/>
    </row>
    <row r="17" spans="1:2">
      <c r="A17" s="10" t="s">
        <v>54</v>
      </c>
      <c r="B17" s="9">
        <v>300</v>
      </c>
    </row>
    <row r="18" spans="1:2">
      <c r="A18" s="10" t="s">
        <v>55</v>
      </c>
      <c r="B18" s="9">
        <v>185</v>
      </c>
    </row>
    <row r="19" spans="1:2">
      <c r="A19" s="10" t="s">
        <v>56</v>
      </c>
      <c r="B19" s="9">
        <v>115</v>
      </c>
    </row>
    <row r="20" spans="1:2">
      <c r="A20" s="8" t="s">
        <v>57</v>
      </c>
      <c r="B20" s="9">
        <v>761</v>
      </c>
    </row>
    <row r="21" spans="1:2">
      <c r="A21" s="8" t="s">
        <v>58</v>
      </c>
      <c r="B21" s="9">
        <v>572</v>
      </c>
    </row>
    <row r="22" spans="1:2">
      <c r="A22" s="8" t="s">
        <v>59</v>
      </c>
      <c r="B22" s="9">
        <v>267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O25" sqref="O25"/>
    </sheetView>
  </sheetViews>
  <sheetFormatPr defaultRowHeight="16.5" outlineLevelRow="2"/>
  <cols>
    <col min="1" max="1" width="10.88671875" style="32" customWidth="1"/>
    <col min="2" max="2" width="7.21875" style="1" bestFit="1" customWidth="1"/>
    <col min="3" max="5" width="11.5546875" style="1" customWidth="1"/>
    <col min="6" max="9" width="4.77734375" style="1" customWidth="1"/>
    <col min="10" max="16384" width="8.88671875" style="1"/>
  </cols>
  <sheetData>
    <row r="1" spans="1:14">
      <c r="A1" s="29" t="s">
        <v>0</v>
      </c>
      <c r="B1" s="26" t="s">
        <v>14</v>
      </c>
      <c r="C1" s="26" t="s">
        <v>15</v>
      </c>
      <c r="D1" s="26" t="s">
        <v>16</v>
      </c>
      <c r="E1" s="27" t="s">
        <v>17</v>
      </c>
      <c r="J1" s="1" t="s">
        <v>0</v>
      </c>
      <c r="K1" s="1" t="s">
        <v>65</v>
      </c>
      <c r="L1" s="1" t="s">
        <v>66</v>
      </c>
      <c r="M1" s="1" t="s">
        <v>67</v>
      </c>
      <c r="N1" s="1" t="s">
        <v>68</v>
      </c>
    </row>
    <row r="2" spans="1:14">
      <c r="A2" s="30" t="s">
        <v>10</v>
      </c>
      <c r="B2" s="40" t="s">
        <v>29</v>
      </c>
      <c r="C2" s="2">
        <v>40</v>
      </c>
      <c r="D2" s="2">
        <v>44</v>
      </c>
      <c r="E2" s="5">
        <v>16</v>
      </c>
      <c r="J2" s="1" t="s">
        <v>52</v>
      </c>
      <c r="K2" s="1">
        <v>2006</v>
      </c>
      <c r="L2" s="1">
        <v>33</v>
      </c>
      <c r="M2" s="1">
        <v>50</v>
      </c>
      <c r="N2" s="1">
        <v>17</v>
      </c>
    </row>
    <row r="3" spans="1:14">
      <c r="A3" s="30" t="s">
        <v>11</v>
      </c>
      <c r="B3" s="40" t="s">
        <v>19</v>
      </c>
      <c r="C3" s="2">
        <v>50</v>
      </c>
      <c r="D3" s="2">
        <v>40</v>
      </c>
      <c r="E3" s="5">
        <v>10</v>
      </c>
      <c r="J3" s="1" t="s">
        <v>52</v>
      </c>
      <c r="K3" s="1">
        <v>2002</v>
      </c>
      <c r="L3" s="1">
        <v>33</v>
      </c>
      <c r="M3" s="1">
        <v>44</v>
      </c>
      <c r="N3" s="1">
        <v>23</v>
      </c>
    </row>
    <row r="4" spans="1:14">
      <c r="A4" s="30" t="s">
        <v>12</v>
      </c>
      <c r="B4" s="40" t="s">
        <v>20</v>
      </c>
      <c r="C4" s="2">
        <v>55</v>
      </c>
      <c r="D4" s="2">
        <v>35</v>
      </c>
      <c r="E4" s="5">
        <v>10</v>
      </c>
      <c r="J4" s="1" t="s">
        <v>53</v>
      </c>
      <c r="K4" s="1">
        <v>2009</v>
      </c>
      <c r="L4" s="1">
        <v>33</v>
      </c>
      <c r="M4" s="1">
        <v>28</v>
      </c>
      <c r="N4" s="1">
        <v>39</v>
      </c>
    </row>
    <row r="5" spans="1:14">
      <c r="A5" s="30" t="s">
        <v>13</v>
      </c>
      <c r="B5" s="40" t="s">
        <v>21</v>
      </c>
      <c r="C5" s="2">
        <v>33</v>
      </c>
      <c r="D5" s="2">
        <v>44</v>
      </c>
      <c r="E5" s="5">
        <v>23</v>
      </c>
      <c r="J5" s="1" t="s">
        <v>50</v>
      </c>
      <c r="K5" s="1">
        <v>2004</v>
      </c>
      <c r="L5" s="1">
        <v>38</v>
      </c>
      <c r="M5" s="1">
        <v>31</v>
      </c>
      <c r="N5" s="1">
        <v>31</v>
      </c>
    </row>
    <row r="6" spans="1:14">
      <c r="A6" s="30" t="s">
        <v>10</v>
      </c>
      <c r="B6" s="40" t="s">
        <v>22</v>
      </c>
      <c r="C6" s="2">
        <v>42</v>
      </c>
      <c r="D6" s="2">
        <v>33</v>
      </c>
      <c r="E6" s="5">
        <v>25</v>
      </c>
      <c r="J6" s="1" t="s">
        <v>50</v>
      </c>
      <c r="K6" s="1">
        <v>1999</v>
      </c>
      <c r="L6" s="1">
        <v>40</v>
      </c>
      <c r="M6" s="1">
        <v>44</v>
      </c>
      <c r="N6" s="1">
        <v>16</v>
      </c>
    </row>
    <row r="7" spans="1:14">
      <c r="A7" s="30" t="s">
        <v>10</v>
      </c>
      <c r="B7" s="40" t="s">
        <v>23</v>
      </c>
      <c r="C7" s="2">
        <v>38</v>
      </c>
      <c r="D7" s="2">
        <v>31</v>
      </c>
      <c r="E7" s="5">
        <v>31</v>
      </c>
      <c r="J7" s="1" t="s">
        <v>53</v>
      </c>
      <c r="K7" s="1">
        <v>2005</v>
      </c>
      <c r="L7" s="1">
        <v>41</v>
      </c>
      <c r="M7" s="1">
        <v>38</v>
      </c>
      <c r="N7" s="1">
        <v>21</v>
      </c>
    </row>
    <row r="8" spans="1:14">
      <c r="A8" s="30" t="s">
        <v>11</v>
      </c>
      <c r="B8" s="40" t="s">
        <v>24</v>
      </c>
      <c r="C8" s="2">
        <v>41</v>
      </c>
      <c r="D8" s="2">
        <v>38</v>
      </c>
      <c r="E8" s="5">
        <v>21</v>
      </c>
      <c r="J8" s="1" t="s">
        <v>50</v>
      </c>
      <c r="K8" s="1">
        <v>2003</v>
      </c>
      <c r="L8" s="1">
        <v>42</v>
      </c>
      <c r="M8" s="1">
        <v>33</v>
      </c>
      <c r="N8" s="1">
        <v>25</v>
      </c>
    </row>
    <row r="9" spans="1:14">
      <c r="A9" s="30" t="s">
        <v>13</v>
      </c>
      <c r="B9" s="40" t="s">
        <v>25</v>
      </c>
      <c r="C9" s="2">
        <v>33</v>
      </c>
      <c r="D9" s="2">
        <v>50</v>
      </c>
      <c r="E9" s="5">
        <v>17</v>
      </c>
      <c r="J9" s="1" t="s">
        <v>51</v>
      </c>
      <c r="K9" s="1">
        <v>2010</v>
      </c>
      <c r="L9" s="1">
        <v>44</v>
      </c>
      <c r="M9" s="1">
        <v>45</v>
      </c>
      <c r="N9" s="1">
        <v>11</v>
      </c>
    </row>
    <row r="10" spans="1:14">
      <c r="A10" s="30" t="s">
        <v>10</v>
      </c>
      <c r="B10" s="40" t="s">
        <v>26</v>
      </c>
      <c r="C10" s="2">
        <v>51</v>
      </c>
      <c r="D10" s="2">
        <v>33</v>
      </c>
      <c r="E10" s="5">
        <v>16</v>
      </c>
      <c r="J10" s="1" t="s">
        <v>53</v>
      </c>
      <c r="K10" s="1">
        <v>2008</v>
      </c>
      <c r="L10" s="1">
        <v>48</v>
      </c>
      <c r="M10" s="1">
        <v>33</v>
      </c>
      <c r="N10" s="1">
        <v>19</v>
      </c>
    </row>
    <row r="11" spans="1:14">
      <c r="A11" s="30" t="s">
        <v>11</v>
      </c>
      <c r="B11" s="40" t="s">
        <v>27</v>
      </c>
      <c r="C11" s="2">
        <v>48</v>
      </c>
      <c r="D11" s="2">
        <v>33</v>
      </c>
      <c r="E11" s="5">
        <v>19</v>
      </c>
      <c r="J11" s="1" t="s">
        <v>53</v>
      </c>
      <c r="K11" s="1">
        <v>2000</v>
      </c>
      <c r="L11" s="1">
        <v>50</v>
      </c>
      <c r="M11" s="1">
        <v>40</v>
      </c>
      <c r="N11" s="1">
        <v>10</v>
      </c>
    </row>
    <row r="12" spans="1:14">
      <c r="A12" s="30" t="s">
        <v>11</v>
      </c>
      <c r="B12" s="40" t="s">
        <v>28</v>
      </c>
      <c r="C12" s="2">
        <v>33</v>
      </c>
      <c r="D12" s="2">
        <v>28</v>
      </c>
      <c r="E12" s="5">
        <v>39</v>
      </c>
      <c r="J12" s="1" t="s">
        <v>50</v>
      </c>
      <c r="K12" s="1">
        <v>2007</v>
      </c>
      <c r="L12" s="1">
        <v>51</v>
      </c>
      <c r="M12" s="1">
        <v>33</v>
      </c>
      <c r="N12" s="1">
        <v>16</v>
      </c>
    </row>
    <row r="13" spans="1:14">
      <c r="A13" s="30" t="s">
        <v>12</v>
      </c>
      <c r="B13" s="40" t="s">
        <v>18</v>
      </c>
      <c r="C13" s="2">
        <v>44</v>
      </c>
      <c r="D13" s="2">
        <v>45</v>
      </c>
      <c r="E13" s="5">
        <v>11</v>
      </c>
      <c r="J13" s="1" t="s">
        <v>51</v>
      </c>
      <c r="K13" s="1">
        <v>2001</v>
      </c>
      <c r="L13" s="1">
        <v>55</v>
      </c>
      <c r="M13" s="1">
        <v>35</v>
      </c>
      <c r="N13" s="1">
        <v>10</v>
      </c>
    </row>
    <row r="14" spans="1:14">
      <c r="A14" s="30" t="s">
        <v>10</v>
      </c>
      <c r="B14" s="40" t="s">
        <v>1</v>
      </c>
      <c r="C14" s="2">
        <v>60</v>
      </c>
      <c r="D14" s="2">
        <v>39</v>
      </c>
      <c r="E14" s="5">
        <v>1</v>
      </c>
      <c r="J14" s="1" t="s">
        <v>53</v>
      </c>
      <c r="K14" s="1">
        <v>2012</v>
      </c>
      <c r="L14" s="1">
        <v>58</v>
      </c>
      <c r="M14" s="1">
        <v>21</v>
      </c>
      <c r="N14" s="1">
        <v>21</v>
      </c>
    </row>
    <row r="15" spans="1:14">
      <c r="A15" s="30" t="s">
        <v>11</v>
      </c>
      <c r="B15" s="40" t="s">
        <v>2</v>
      </c>
      <c r="C15" s="2">
        <v>58</v>
      </c>
      <c r="D15" s="2">
        <v>21</v>
      </c>
      <c r="E15" s="5">
        <v>21</v>
      </c>
      <c r="J15" s="1" t="s">
        <v>50</v>
      </c>
      <c r="K15" s="1">
        <v>2011</v>
      </c>
      <c r="L15" s="1">
        <v>60</v>
      </c>
      <c r="M15" s="1">
        <v>39</v>
      </c>
      <c r="N15" s="1">
        <v>1</v>
      </c>
    </row>
    <row r="16" spans="1:14">
      <c r="A16" s="30" t="s">
        <v>10</v>
      </c>
      <c r="B16" s="40" t="s">
        <v>3</v>
      </c>
      <c r="C16" s="2">
        <v>65</v>
      </c>
      <c r="D16" s="2">
        <v>33</v>
      </c>
      <c r="E16" s="5">
        <v>2</v>
      </c>
      <c r="J16" s="1" t="s">
        <v>50</v>
      </c>
      <c r="K16" s="1">
        <v>2013</v>
      </c>
      <c r="L16" s="1">
        <v>65</v>
      </c>
      <c r="M16" s="1">
        <v>33</v>
      </c>
      <c r="N16" s="1">
        <v>2</v>
      </c>
    </row>
    <row r="17" spans="1:14">
      <c r="A17" s="31" t="s">
        <v>11</v>
      </c>
      <c r="B17" s="41" t="s">
        <v>4</v>
      </c>
      <c r="C17" s="24">
        <v>70</v>
      </c>
      <c r="D17" s="24">
        <v>25</v>
      </c>
      <c r="E17" s="25">
        <v>5</v>
      </c>
      <c r="J17" s="1" t="s">
        <v>53</v>
      </c>
      <c r="K17" s="1">
        <v>2014</v>
      </c>
      <c r="L17" s="1">
        <v>70</v>
      </c>
      <c r="M17" s="1">
        <v>25</v>
      </c>
      <c r="N17" s="1">
        <v>5</v>
      </c>
    </row>
    <row r="19" spans="1:14">
      <c r="A19" s="33" t="s">
        <v>0</v>
      </c>
      <c r="B19" s="4" t="s">
        <v>14</v>
      </c>
      <c r="C19" s="4" t="s">
        <v>15</v>
      </c>
      <c r="D19" s="4" t="s">
        <v>16</v>
      </c>
      <c r="E19" s="28" t="s">
        <v>17</v>
      </c>
    </row>
    <row r="20" spans="1:14" outlineLevel="2">
      <c r="A20" s="30" t="s">
        <v>10</v>
      </c>
      <c r="B20" s="40" t="s">
        <v>29</v>
      </c>
      <c r="C20" s="2">
        <v>40</v>
      </c>
      <c r="D20" s="2">
        <v>44</v>
      </c>
      <c r="E20" s="5">
        <v>16</v>
      </c>
    </row>
    <row r="21" spans="1:14" outlineLevel="2">
      <c r="A21" s="30" t="s">
        <v>10</v>
      </c>
      <c r="B21" s="40" t="s">
        <v>22</v>
      </c>
      <c r="C21" s="2">
        <v>42</v>
      </c>
      <c r="D21" s="2">
        <v>33</v>
      </c>
      <c r="E21" s="5">
        <v>25</v>
      </c>
    </row>
    <row r="22" spans="1:14" outlineLevel="2">
      <c r="A22" s="30" t="s">
        <v>10</v>
      </c>
      <c r="B22" s="40" t="s">
        <v>23</v>
      </c>
      <c r="C22" s="2">
        <v>38</v>
      </c>
      <c r="D22" s="2">
        <v>31</v>
      </c>
      <c r="E22" s="5">
        <v>31</v>
      </c>
    </row>
    <row r="23" spans="1:14" outlineLevel="2">
      <c r="A23" s="30" t="s">
        <v>10</v>
      </c>
      <c r="B23" s="40" t="s">
        <v>26</v>
      </c>
      <c r="C23" s="2">
        <v>51</v>
      </c>
      <c r="D23" s="2">
        <v>33</v>
      </c>
      <c r="E23" s="5">
        <v>16</v>
      </c>
    </row>
    <row r="24" spans="1:14" outlineLevel="2">
      <c r="A24" s="30" t="s">
        <v>10</v>
      </c>
      <c r="B24" s="40" t="s">
        <v>1</v>
      </c>
      <c r="C24" s="2">
        <v>60</v>
      </c>
      <c r="D24" s="2">
        <v>39</v>
      </c>
      <c r="E24" s="5">
        <v>1</v>
      </c>
    </row>
    <row r="25" spans="1:14" outlineLevel="2">
      <c r="A25" s="30" t="s">
        <v>10</v>
      </c>
      <c r="B25" s="40" t="s">
        <v>3</v>
      </c>
      <c r="C25" s="2">
        <v>65</v>
      </c>
      <c r="D25" s="2">
        <v>33</v>
      </c>
      <c r="E25" s="5">
        <v>2</v>
      </c>
    </row>
    <row r="26" spans="1:14" outlineLevel="1">
      <c r="A26" s="34" t="s">
        <v>60</v>
      </c>
      <c r="B26" s="40"/>
      <c r="C26" s="2">
        <f>SUBTOTAL(1,C20:C25)</f>
        <v>49.333333333333336</v>
      </c>
      <c r="D26" s="2">
        <f>SUBTOTAL(1,D20:D25)</f>
        <v>35.5</v>
      </c>
      <c r="E26" s="5">
        <f>SUBTOTAL(1,E20:E25)</f>
        <v>15.166666666666666</v>
      </c>
    </row>
    <row r="27" spans="1:14" outlineLevel="2">
      <c r="A27" s="30" t="s">
        <v>12</v>
      </c>
      <c r="B27" s="40" t="s">
        <v>20</v>
      </c>
      <c r="C27" s="2">
        <v>55</v>
      </c>
      <c r="D27" s="2">
        <v>35</v>
      </c>
      <c r="E27" s="5">
        <v>10</v>
      </c>
    </row>
    <row r="28" spans="1:14" outlineLevel="2">
      <c r="A28" s="30" t="s">
        <v>12</v>
      </c>
      <c r="B28" s="40" t="s">
        <v>18</v>
      </c>
      <c r="C28" s="2">
        <v>44</v>
      </c>
      <c r="D28" s="2">
        <v>45</v>
      </c>
      <c r="E28" s="5">
        <v>11</v>
      </c>
    </row>
    <row r="29" spans="1:14" outlineLevel="1">
      <c r="A29" s="34" t="s">
        <v>61</v>
      </c>
      <c r="B29" s="40"/>
      <c r="C29" s="2">
        <f>SUBTOTAL(1,C27:C28)</f>
        <v>49.5</v>
      </c>
      <c r="D29" s="2">
        <f>SUBTOTAL(1,D27:D28)</f>
        <v>40</v>
      </c>
      <c r="E29" s="5">
        <f>SUBTOTAL(1,E27:E28)</f>
        <v>10.5</v>
      </c>
    </row>
    <row r="30" spans="1:14" outlineLevel="2">
      <c r="A30" s="30" t="s">
        <v>13</v>
      </c>
      <c r="B30" s="40" t="s">
        <v>21</v>
      </c>
      <c r="C30" s="2">
        <v>33</v>
      </c>
      <c r="D30" s="2">
        <v>44</v>
      </c>
      <c r="E30" s="5">
        <v>23</v>
      </c>
    </row>
    <row r="31" spans="1:14" outlineLevel="2">
      <c r="A31" s="30" t="s">
        <v>13</v>
      </c>
      <c r="B31" s="40" t="s">
        <v>25</v>
      </c>
      <c r="C31" s="2">
        <v>33</v>
      </c>
      <c r="D31" s="2">
        <v>50</v>
      </c>
      <c r="E31" s="5">
        <v>17</v>
      </c>
    </row>
    <row r="32" spans="1:14" outlineLevel="1">
      <c r="A32" s="34" t="s">
        <v>62</v>
      </c>
      <c r="B32" s="40"/>
      <c r="C32" s="2">
        <f>SUBTOTAL(1,C30:C31)</f>
        <v>33</v>
      </c>
      <c r="D32" s="2">
        <f>SUBTOTAL(1,D30:D31)</f>
        <v>47</v>
      </c>
      <c r="E32" s="5">
        <f>SUBTOTAL(1,E30:E31)</f>
        <v>20</v>
      </c>
    </row>
    <row r="33" spans="1:5" outlineLevel="2">
      <c r="A33" s="30" t="s">
        <v>11</v>
      </c>
      <c r="B33" s="40" t="s">
        <v>19</v>
      </c>
      <c r="C33" s="2">
        <v>50</v>
      </c>
      <c r="D33" s="2">
        <v>40</v>
      </c>
      <c r="E33" s="5">
        <v>10</v>
      </c>
    </row>
    <row r="34" spans="1:5" outlineLevel="2">
      <c r="A34" s="30" t="s">
        <v>11</v>
      </c>
      <c r="B34" s="40" t="s">
        <v>24</v>
      </c>
      <c r="C34" s="2">
        <v>41</v>
      </c>
      <c r="D34" s="2">
        <v>38</v>
      </c>
      <c r="E34" s="5">
        <v>21</v>
      </c>
    </row>
    <row r="35" spans="1:5" outlineLevel="2">
      <c r="A35" s="30" t="s">
        <v>11</v>
      </c>
      <c r="B35" s="40" t="s">
        <v>27</v>
      </c>
      <c r="C35" s="2">
        <v>48</v>
      </c>
      <c r="D35" s="2">
        <v>33</v>
      </c>
      <c r="E35" s="5">
        <v>19</v>
      </c>
    </row>
    <row r="36" spans="1:5" outlineLevel="2">
      <c r="A36" s="30" t="s">
        <v>11</v>
      </c>
      <c r="B36" s="40" t="s">
        <v>28</v>
      </c>
      <c r="C36" s="2">
        <v>33</v>
      </c>
      <c r="D36" s="2">
        <v>28</v>
      </c>
      <c r="E36" s="5">
        <v>39</v>
      </c>
    </row>
    <row r="37" spans="1:5" outlineLevel="2">
      <c r="A37" s="30" t="s">
        <v>11</v>
      </c>
      <c r="B37" s="40" t="s">
        <v>2</v>
      </c>
      <c r="C37" s="2">
        <v>58</v>
      </c>
      <c r="D37" s="2">
        <v>21</v>
      </c>
      <c r="E37" s="5">
        <v>21</v>
      </c>
    </row>
    <row r="38" spans="1:5" outlineLevel="2">
      <c r="A38" s="31" t="s">
        <v>11</v>
      </c>
      <c r="B38" s="41" t="s">
        <v>4</v>
      </c>
      <c r="C38" s="24">
        <v>70</v>
      </c>
      <c r="D38" s="24">
        <v>25</v>
      </c>
      <c r="E38" s="25">
        <v>5</v>
      </c>
    </row>
    <row r="39" spans="1:5" outlineLevel="1">
      <c r="A39" s="35" t="s">
        <v>63</v>
      </c>
      <c r="B39" s="3"/>
      <c r="C39" s="2">
        <f>SUBTOTAL(1,C33:C38)</f>
        <v>50</v>
      </c>
      <c r="D39" s="2">
        <f>SUBTOTAL(1,D33:D38)</f>
        <v>30.833333333333332</v>
      </c>
      <c r="E39" s="2">
        <f>SUBTOTAL(1,E33:E38)</f>
        <v>19.166666666666668</v>
      </c>
    </row>
    <row r="40" spans="1:5">
      <c r="A40" s="35" t="s">
        <v>64</v>
      </c>
      <c r="B40" s="3"/>
      <c r="C40" s="2">
        <f>SUBTOTAL(1,C20:C38)</f>
        <v>47.5625</v>
      </c>
      <c r="D40" s="2">
        <f>SUBTOTAL(1,D20:D38)</f>
        <v>35.75</v>
      </c>
      <c r="E40" s="2">
        <f>SUBTOTAL(1,E20:E38)</f>
        <v>16.6875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4"/>
  <sheetViews>
    <sheetView showGridLines="0" workbookViewId="0">
      <selection activeCell="F24" sqref="F24"/>
    </sheetView>
  </sheetViews>
  <sheetFormatPr defaultRowHeight="13.5" outlineLevelRow="1" outlineLevelCol="1"/>
  <cols>
    <col min="3" max="3" width="4.88671875" customWidth="1"/>
    <col min="4" max="6" width="8.77734375" customWidth="1" outlineLevel="1"/>
  </cols>
  <sheetData>
    <row r="1" spans="2:6" ht="14.25" thickBot="1"/>
    <row r="2" spans="2:6">
      <c r="B2" s="15" t="s">
        <v>77</v>
      </c>
      <c r="C2" s="15"/>
      <c r="D2" s="20"/>
      <c r="E2" s="20"/>
      <c r="F2" s="20"/>
    </row>
    <row r="3" spans="2:6" collapsed="1">
      <c r="B3" s="14"/>
      <c r="C3" s="14"/>
      <c r="D3" s="21" t="s">
        <v>79</v>
      </c>
      <c r="E3" s="21" t="s">
        <v>74</v>
      </c>
      <c r="F3" s="21" t="s">
        <v>76</v>
      </c>
    </row>
    <row r="4" spans="2:6" ht="36" hidden="1" outlineLevel="1">
      <c r="B4" s="17"/>
      <c r="C4" s="17"/>
      <c r="D4" s="11"/>
      <c r="E4" s="23" t="s">
        <v>75</v>
      </c>
      <c r="F4" s="23" t="s">
        <v>75</v>
      </c>
    </row>
    <row r="5" spans="2:6">
      <c r="B5" s="18" t="s">
        <v>78</v>
      </c>
      <c r="C5" s="18"/>
      <c r="D5" s="16"/>
      <c r="E5" s="16"/>
      <c r="F5" s="16"/>
    </row>
    <row r="6" spans="2:6" outlineLevel="1">
      <c r="B6" s="17"/>
      <c r="C6" s="17" t="s">
        <v>69</v>
      </c>
      <c r="D6" s="12">
        <v>40</v>
      </c>
      <c r="E6" s="22">
        <v>50</v>
      </c>
      <c r="F6" s="22">
        <v>45</v>
      </c>
    </row>
    <row r="7" spans="2:6" outlineLevel="1">
      <c r="B7" s="17"/>
      <c r="C7" s="17" t="s">
        <v>70</v>
      </c>
      <c r="D7" s="12">
        <v>50</v>
      </c>
      <c r="E7" s="22">
        <v>60</v>
      </c>
      <c r="F7" s="22">
        <v>69</v>
      </c>
    </row>
    <row r="8" spans="2:6" outlineLevel="1">
      <c r="B8" s="17"/>
      <c r="C8" s="17" t="s">
        <v>71</v>
      </c>
      <c r="D8" s="12">
        <v>55</v>
      </c>
      <c r="E8" s="22">
        <v>40</v>
      </c>
      <c r="F8" s="22">
        <v>30</v>
      </c>
    </row>
    <row r="9" spans="2:6" outlineLevel="1">
      <c r="B9" s="17"/>
      <c r="C9" s="17" t="s">
        <v>72</v>
      </c>
      <c r="D9" s="12">
        <v>33</v>
      </c>
      <c r="E9" s="22">
        <v>20</v>
      </c>
      <c r="F9" s="22">
        <v>25</v>
      </c>
    </row>
    <row r="10" spans="2:6">
      <c r="B10" s="18" t="s">
        <v>80</v>
      </c>
      <c r="C10" s="18"/>
      <c r="D10" s="16"/>
      <c r="E10" s="16"/>
      <c r="F10" s="16"/>
    </row>
    <row r="11" spans="2:6" ht="14.25" outlineLevel="1" thickBot="1">
      <c r="B11" s="19"/>
      <c r="C11" s="19" t="s">
        <v>73</v>
      </c>
      <c r="D11" s="13">
        <v>178</v>
      </c>
      <c r="E11" s="13">
        <v>170</v>
      </c>
      <c r="F11" s="13">
        <v>169</v>
      </c>
    </row>
    <row r="12" spans="2:6">
      <c r="B12" t="s">
        <v>81</v>
      </c>
    </row>
    <row r="13" spans="2:6">
      <c r="B13" t="s">
        <v>82</v>
      </c>
    </row>
    <row r="14" spans="2:6">
      <c r="B14" t="s">
        <v>83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E6" sqref="E6"/>
    </sheetView>
  </sheetViews>
  <sheetFormatPr defaultRowHeight="16.5"/>
  <cols>
    <col min="1" max="1" width="8.44140625" style="1" customWidth="1"/>
    <col min="2" max="3" width="9.77734375" style="1" customWidth="1"/>
    <col min="4" max="4" width="9.5546875" style="1" customWidth="1"/>
    <col min="5" max="5" width="8.88671875" style="1"/>
    <col min="6" max="7" width="4.77734375" style="1" customWidth="1"/>
    <col min="8" max="8" width="12.77734375" style="1" customWidth="1"/>
    <col min="9" max="13" width="10.77734375" style="1" customWidth="1"/>
    <col min="14" max="16384" width="8.88671875" style="1"/>
  </cols>
  <sheetData>
    <row r="1" spans="1:10">
      <c r="A1" s="36" t="s">
        <v>30</v>
      </c>
      <c r="B1" s="36" t="s">
        <v>31</v>
      </c>
      <c r="C1" s="36" t="s">
        <v>32</v>
      </c>
      <c r="D1" s="36" t="s">
        <v>33</v>
      </c>
      <c r="E1" s="42" t="s">
        <v>34</v>
      </c>
      <c r="H1" s="36" t="s">
        <v>35</v>
      </c>
      <c r="I1" s="36" t="s">
        <v>36</v>
      </c>
      <c r="J1" s="36" t="s">
        <v>37</v>
      </c>
    </row>
    <row r="2" spans="1:10">
      <c r="A2" s="43" t="s">
        <v>38</v>
      </c>
      <c r="B2" s="37">
        <v>40</v>
      </c>
      <c r="C2" s="37">
        <v>44</v>
      </c>
      <c r="D2" s="37">
        <v>219.59999999999988</v>
      </c>
      <c r="E2" s="38">
        <f>AVERAGE(B2:D2)</f>
        <v>101.19999999999997</v>
      </c>
      <c r="H2" s="44" t="s">
        <v>39</v>
      </c>
      <c r="I2" s="37">
        <v>40</v>
      </c>
      <c r="J2" s="37">
        <v>44</v>
      </c>
    </row>
    <row r="3" spans="1:10">
      <c r="A3" s="43" t="s">
        <v>40</v>
      </c>
      <c r="B3" s="37">
        <v>50</v>
      </c>
      <c r="C3" s="37">
        <v>40</v>
      </c>
      <c r="D3" s="37">
        <v>10</v>
      </c>
      <c r="E3" s="38">
        <f t="shared" ref="E3:E5" si="0">AVERAGE(B3:D3)</f>
        <v>33.333333333333336</v>
      </c>
      <c r="H3" s="44" t="s">
        <v>19</v>
      </c>
      <c r="I3" s="37">
        <v>50</v>
      </c>
      <c r="J3" s="37">
        <v>40</v>
      </c>
    </row>
    <row r="4" spans="1:10">
      <c r="A4" s="43" t="s">
        <v>41</v>
      </c>
      <c r="B4" s="37">
        <v>55</v>
      </c>
      <c r="C4" s="37">
        <v>35</v>
      </c>
      <c r="D4" s="37">
        <v>10</v>
      </c>
      <c r="E4" s="38">
        <f t="shared" si="0"/>
        <v>33.333333333333336</v>
      </c>
      <c r="H4" s="44" t="s">
        <v>20</v>
      </c>
      <c r="I4" s="37">
        <v>55</v>
      </c>
      <c r="J4" s="37">
        <v>35</v>
      </c>
    </row>
    <row r="5" spans="1:10">
      <c r="A5" s="43" t="s">
        <v>42</v>
      </c>
      <c r="B5" s="37">
        <v>33</v>
      </c>
      <c r="C5" s="37">
        <v>44</v>
      </c>
      <c r="D5" s="37">
        <v>23</v>
      </c>
      <c r="E5" s="38">
        <f t="shared" si="0"/>
        <v>33.333333333333336</v>
      </c>
      <c r="H5" s="44" t="s">
        <v>21</v>
      </c>
      <c r="I5" s="37">
        <v>33</v>
      </c>
      <c r="J5" s="37">
        <v>44</v>
      </c>
    </row>
    <row r="6" spans="1:10">
      <c r="A6" s="42" t="s">
        <v>43</v>
      </c>
      <c r="B6" s="38">
        <f>AVERAGE(B2:B5)</f>
        <v>44.5</v>
      </c>
      <c r="C6" s="38">
        <f t="shared" ref="C6:D6" si="1">AVERAGE(C2:C5)</f>
        <v>40.75</v>
      </c>
      <c r="D6" s="38">
        <f t="shared" si="1"/>
        <v>65.649999999999977</v>
      </c>
      <c r="E6" s="38">
        <f>AVERAGE(B6:D6)</f>
        <v>50.29999999999999</v>
      </c>
      <c r="H6" s="42" t="s">
        <v>44</v>
      </c>
      <c r="I6" s="38">
        <f>SUM(I2:I5)</f>
        <v>178</v>
      </c>
      <c r="J6" s="38">
        <f>SUM(J2:J5)</f>
        <v>163</v>
      </c>
    </row>
  </sheetData>
  <scenarios current="1" sqref="I6">
    <scenario name="유형1" locked="1" count="4" user="1" comment="만든 사람 1 날짜 2016-11-04">
      <inputCells r="I2" val="50" numFmtId="177"/>
      <inputCells r="I3" val="60" numFmtId="177"/>
      <inputCells r="I4" val="40" numFmtId="177"/>
      <inputCells r="I5" val="20" numFmtId="177"/>
    </scenario>
    <scenario name="유형2" locked="1" count="4" user="1" comment="만든 사람 1 날짜 2016-11-04">
      <inputCells r="I2" val="45" numFmtId="177"/>
      <inputCells r="I3" val="69" numFmtId="177"/>
      <inputCells r="I4" val="30" numFmtId="177"/>
      <inputCells r="I5" val="25" numFmtId="177"/>
    </scenario>
  </scenario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5" sqref="B25"/>
    </sheetView>
  </sheetViews>
  <sheetFormatPr defaultRowHeight="16.5"/>
  <cols>
    <col min="1" max="1" width="9.77734375" style="1" customWidth="1"/>
    <col min="2" max="5" width="7.77734375" style="1" customWidth="1"/>
    <col min="6" max="16384" width="8.88671875" style="1"/>
  </cols>
  <sheetData>
    <row r="1" spans="1:7" ht="33.75">
      <c r="A1" s="63" t="s">
        <v>47</v>
      </c>
      <c r="B1" s="63"/>
      <c r="C1" s="63"/>
      <c r="D1" s="63"/>
      <c r="E1" s="63"/>
      <c r="F1" s="63"/>
      <c r="G1" s="63"/>
    </row>
    <row r="2" spans="1:7" ht="17.25" thickBot="1">
      <c r="G2" s="6" t="s">
        <v>46</v>
      </c>
    </row>
    <row r="3" spans="1:7" s="45" customFormat="1" ht="18" thickTop="1" thickBot="1">
      <c r="A3" s="54" t="s">
        <v>5</v>
      </c>
      <c r="B3" s="55" t="s">
        <v>6</v>
      </c>
      <c r="C3" s="55" t="s">
        <v>7</v>
      </c>
      <c r="D3" s="55" t="s">
        <v>8</v>
      </c>
      <c r="E3" s="55" t="s">
        <v>9</v>
      </c>
      <c r="F3" s="55" t="s">
        <v>48</v>
      </c>
      <c r="G3" s="56" t="s">
        <v>45</v>
      </c>
    </row>
    <row r="4" spans="1:7" ht="17.25" thickTop="1">
      <c r="A4" s="57" t="s">
        <v>87</v>
      </c>
      <c r="B4" s="46">
        <v>3450</v>
      </c>
      <c r="C4" s="46">
        <v>3200</v>
      </c>
      <c r="D4" s="47">
        <v>3670</v>
      </c>
      <c r="E4" s="47">
        <v>3940</v>
      </c>
      <c r="F4" s="48" t="s">
        <v>84</v>
      </c>
      <c r="G4" s="49" t="s">
        <v>85</v>
      </c>
    </row>
    <row r="5" spans="1:7">
      <c r="A5" s="57" t="s">
        <v>88</v>
      </c>
      <c r="B5" s="46">
        <v>1980</v>
      </c>
      <c r="C5" s="46">
        <v>2040</v>
      </c>
      <c r="D5" s="47">
        <v>2480</v>
      </c>
      <c r="E5" s="47">
        <v>2800</v>
      </c>
      <c r="F5" s="48" t="s">
        <v>84</v>
      </c>
      <c r="G5" s="49" t="s">
        <v>85</v>
      </c>
    </row>
    <row r="6" spans="1:7">
      <c r="A6" s="57" t="s">
        <v>89</v>
      </c>
      <c r="B6" s="46">
        <v>1000</v>
      </c>
      <c r="C6" s="46">
        <v>1205</v>
      </c>
      <c r="D6" s="47">
        <v>1470</v>
      </c>
      <c r="E6" s="47">
        <v>1340</v>
      </c>
      <c r="F6" s="48" t="s">
        <v>84</v>
      </c>
      <c r="G6" s="49" t="s">
        <v>85</v>
      </c>
    </row>
    <row r="7" spans="1:7">
      <c r="A7" s="57" t="s">
        <v>90</v>
      </c>
      <c r="B7" s="46">
        <v>2480</v>
      </c>
      <c r="C7" s="46">
        <v>2670</v>
      </c>
      <c r="D7" s="47">
        <v>2880</v>
      </c>
      <c r="E7" s="47">
        <v>3100</v>
      </c>
      <c r="F7" s="48" t="s">
        <v>84</v>
      </c>
      <c r="G7" s="49" t="s">
        <v>85</v>
      </c>
    </row>
    <row r="8" spans="1:7">
      <c r="A8" s="57" t="s">
        <v>91</v>
      </c>
      <c r="B8" s="46">
        <v>4320</v>
      </c>
      <c r="C8" s="46">
        <v>4680</v>
      </c>
      <c r="D8" s="47">
        <v>4700</v>
      </c>
      <c r="E8" s="47">
        <v>5230</v>
      </c>
      <c r="F8" s="48" t="s">
        <v>84</v>
      </c>
      <c r="G8" s="49" t="s">
        <v>85</v>
      </c>
    </row>
    <row r="9" spans="1:7">
      <c r="A9" s="57" t="s">
        <v>92</v>
      </c>
      <c r="B9" s="46">
        <v>2200</v>
      </c>
      <c r="C9" s="46">
        <v>2000</v>
      </c>
      <c r="D9" s="47">
        <v>2180</v>
      </c>
      <c r="E9" s="47">
        <v>2420</v>
      </c>
      <c r="F9" s="48" t="s">
        <v>84</v>
      </c>
      <c r="G9" s="49" t="s">
        <v>85</v>
      </c>
    </row>
    <row r="10" spans="1:7">
      <c r="A10" s="57" t="s">
        <v>93</v>
      </c>
      <c r="B10" s="46">
        <v>1500</v>
      </c>
      <c r="C10" s="46">
        <v>1783</v>
      </c>
      <c r="D10" s="47">
        <v>1900</v>
      </c>
      <c r="E10" s="47">
        <v>2340</v>
      </c>
      <c r="F10" s="48" t="s">
        <v>84</v>
      </c>
      <c r="G10" s="49" t="s">
        <v>85</v>
      </c>
    </row>
    <row r="11" spans="1:7">
      <c r="A11" s="57" t="s">
        <v>94</v>
      </c>
      <c r="B11" s="46">
        <v>1876</v>
      </c>
      <c r="C11" s="46">
        <v>2000</v>
      </c>
      <c r="D11" s="47">
        <v>2180</v>
      </c>
      <c r="E11" s="47">
        <v>2400</v>
      </c>
      <c r="F11" s="48" t="s">
        <v>84</v>
      </c>
      <c r="G11" s="49" t="s">
        <v>85</v>
      </c>
    </row>
    <row r="12" spans="1:7">
      <c r="A12" s="57" t="s">
        <v>95</v>
      </c>
      <c r="B12" s="46">
        <v>2845</v>
      </c>
      <c r="C12" s="46">
        <v>2987</v>
      </c>
      <c r="D12" s="47">
        <v>3554</v>
      </c>
      <c r="E12" s="47">
        <v>3984</v>
      </c>
      <c r="F12" s="48" t="s">
        <v>84</v>
      </c>
      <c r="G12" s="49" t="s">
        <v>85</v>
      </c>
    </row>
    <row r="13" spans="1:7">
      <c r="A13" s="57" t="s">
        <v>96</v>
      </c>
      <c r="B13" s="46">
        <v>400</v>
      </c>
      <c r="C13" s="46">
        <v>432</v>
      </c>
      <c r="D13" s="47">
        <v>-500</v>
      </c>
      <c r="E13" s="47">
        <v>520</v>
      </c>
      <c r="F13" s="48" t="s">
        <v>84</v>
      </c>
      <c r="G13" s="49" t="s">
        <v>85</v>
      </c>
    </row>
    <row r="14" spans="1:7">
      <c r="A14" s="57" t="s">
        <v>97</v>
      </c>
      <c r="B14" s="46">
        <v>550</v>
      </c>
      <c r="C14" s="46">
        <v>672</v>
      </c>
      <c r="D14" s="47">
        <v>722</v>
      </c>
      <c r="E14" s="47">
        <v>880</v>
      </c>
      <c r="F14" s="48" t="s">
        <v>84</v>
      </c>
      <c r="G14" s="49" t="s">
        <v>85</v>
      </c>
    </row>
    <row r="15" spans="1:7">
      <c r="A15" s="57" t="s">
        <v>98</v>
      </c>
      <c r="B15" s="46">
        <v>1007</v>
      </c>
      <c r="C15" s="46">
        <v>1195</v>
      </c>
      <c r="D15" s="47">
        <v>1277</v>
      </c>
      <c r="E15" s="47">
        <v>1485</v>
      </c>
      <c r="F15" s="48" t="s">
        <v>84</v>
      </c>
      <c r="G15" s="49" t="s">
        <v>85</v>
      </c>
    </row>
    <row r="16" spans="1:7">
      <c r="A16" s="57" t="s">
        <v>99</v>
      </c>
      <c r="B16" s="46">
        <v>2465</v>
      </c>
      <c r="C16" s="46">
        <v>2348</v>
      </c>
      <c r="D16" s="47">
        <v>2667</v>
      </c>
      <c r="E16" s="47">
        <v>2544</v>
      </c>
      <c r="F16" s="48" t="s">
        <v>84</v>
      </c>
      <c r="G16" s="49" t="s">
        <v>85</v>
      </c>
    </row>
    <row r="17" spans="1:7">
      <c r="A17" s="57" t="s">
        <v>100</v>
      </c>
      <c r="B17" s="46">
        <v>185</v>
      </c>
      <c r="C17" s="46">
        <v>243</v>
      </c>
      <c r="D17" s="47">
        <v>339</v>
      </c>
      <c r="E17" s="47">
        <v>555</v>
      </c>
      <c r="F17" s="48" t="s">
        <v>84</v>
      </c>
      <c r="G17" s="49" t="s">
        <v>85</v>
      </c>
    </row>
    <row r="18" spans="1:7">
      <c r="A18" s="57" t="s">
        <v>101</v>
      </c>
      <c r="B18" s="46">
        <v>2480</v>
      </c>
      <c r="C18" s="46">
        <v>2900</v>
      </c>
      <c r="D18" s="47">
        <v>2740</v>
      </c>
      <c r="E18" s="47">
        <v>2770</v>
      </c>
      <c r="F18" s="48" t="s">
        <v>84</v>
      </c>
      <c r="G18" s="49" t="s">
        <v>85</v>
      </c>
    </row>
    <row r="19" spans="1:7" ht="17.25" thickBot="1">
      <c r="A19" s="58" t="s">
        <v>102</v>
      </c>
      <c r="B19" s="50">
        <v>1188</v>
      </c>
      <c r="C19" s="50">
        <v>1420</v>
      </c>
      <c r="D19" s="51">
        <v>1280</v>
      </c>
      <c r="E19" s="51">
        <v>-1447</v>
      </c>
      <c r="F19" s="52" t="s">
        <v>84</v>
      </c>
      <c r="G19" s="53" t="s">
        <v>85</v>
      </c>
    </row>
    <row r="20" spans="1:7" ht="17.25" thickTop="1"/>
  </sheetData>
  <mergeCells count="1">
    <mergeCell ref="A1:G1"/>
  </mergeCells>
  <phoneticPr fontId="1" type="noConversion"/>
  <conditionalFormatting sqref="D4:E19">
    <cfRule type="cellIs" dxfId="1" priority="1" operator="greaterThanOrEqual">
      <formula>3000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N14" sqref="N14"/>
    </sheetView>
  </sheetViews>
  <sheetFormatPr defaultRowHeight="16.5"/>
  <cols>
    <col min="1" max="1" width="8.44140625" style="1" customWidth="1"/>
    <col min="2" max="3" width="9.77734375" style="1" customWidth="1"/>
    <col min="4" max="4" width="9.5546875" style="1" customWidth="1"/>
    <col min="5" max="5" width="8.88671875" style="1"/>
    <col min="6" max="7" width="4.77734375" style="1" customWidth="1"/>
    <col min="8" max="8" width="12.77734375" style="1" customWidth="1"/>
    <col min="9" max="13" width="10.77734375" style="1" customWidth="1"/>
    <col min="14" max="16384" width="8.88671875" style="1"/>
  </cols>
  <sheetData>
    <row r="1" spans="1:10">
      <c r="A1" s="36" t="s">
        <v>30</v>
      </c>
      <c r="B1" s="36" t="s">
        <v>31</v>
      </c>
      <c r="C1" s="36" t="s">
        <v>32</v>
      </c>
      <c r="D1" s="36" t="s">
        <v>33</v>
      </c>
      <c r="E1" s="42" t="s">
        <v>34</v>
      </c>
      <c r="H1" s="36" t="s">
        <v>35</v>
      </c>
      <c r="I1" s="36" t="s">
        <v>36</v>
      </c>
      <c r="J1" s="36" t="s">
        <v>37</v>
      </c>
    </row>
    <row r="2" spans="1:10">
      <c r="A2" s="43" t="s">
        <v>38</v>
      </c>
      <c r="B2" s="37">
        <v>40</v>
      </c>
      <c r="C2" s="37">
        <v>44</v>
      </c>
      <c r="D2" s="39" t="s">
        <v>86</v>
      </c>
      <c r="E2" s="39" t="s">
        <v>86</v>
      </c>
      <c r="H2" s="44" t="s">
        <v>39</v>
      </c>
      <c r="I2" s="37">
        <v>40</v>
      </c>
      <c r="J2" s="37">
        <v>44</v>
      </c>
    </row>
    <row r="3" spans="1:10">
      <c r="A3" s="43" t="s">
        <v>40</v>
      </c>
      <c r="B3" s="37">
        <v>50</v>
      </c>
      <c r="C3" s="37">
        <v>40</v>
      </c>
      <c r="D3" s="37">
        <v>10</v>
      </c>
      <c r="E3" s="38">
        <f t="shared" ref="E3:E5" si="0">AVERAGE(B3:D3)</f>
        <v>33.333333333333336</v>
      </c>
      <c r="H3" s="44" t="s">
        <v>19</v>
      </c>
      <c r="I3" s="37">
        <v>50</v>
      </c>
      <c r="J3" s="37">
        <v>40</v>
      </c>
    </row>
    <row r="4" spans="1:10">
      <c r="A4" s="43" t="s">
        <v>41</v>
      </c>
      <c r="B4" s="37">
        <v>55</v>
      </c>
      <c r="C4" s="37">
        <v>35</v>
      </c>
      <c r="D4" s="37">
        <v>10</v>
      </c>
      <c r="E4" s="38">
        <f t="shared" si="0"/>
        <v>33.333333333333336</v>
      </c>
      <c r="H4" s="44" t="s">
        <v>20</v>
      </c>
      <c r="I4" s="37">
        <v>55</v>
      </c>
      <c r="J4" s="37">
        <v>35</v>
      </c>
    </row>
    <row r="5" spans="1:10">
      <c r="A5" s="43" t="s">
        <v>42</v>
      </c>
      <c r="B5" s="37">
        <v>33</v>
      </c>
      <c r="C5" s="37">
        <v>44</v>
      </c>
      <c r="D5" s="37">
        <v>23</v>
      </c>
      <c r="E5" s="38">
        <f t="shared" si="0"/>
        <v>33.333333333333336</v>
      </c>
      <c r="H5" s="44" t="s">
        <v>21</v>
      </c>
      <c r="I5" s="37">
        <v>33</v>
      </c>
      <c r="J5" s="37">
        <v>44</v>
      </c>
    </row>
    <row r="6" spans="1:10">
      <c r="A6" s="42" t="s">
        <v>43</v>
      </c>
      <c r="B6" s="38">
        <f>AVERAGE(B2:B5)</f>
        <v>44.5</v>
      </c>
      <c r="C6" s="38">
        <f t="shared" ref="C6" si="1">AVERAGE(C2:C5)</f>
        <v>40.75</v>
      </c>
      <c r="D6" s="39" t="s">
        <v>86</v>
      </c>
      <c r="E6" s="39" t="s">
        <v>86</v>
      </c>
      <c r="H6" s="42" t="s">
        <v>44</v>
      </c>
      <c r="I6" s="38">
        <f>SUM(I2:I5)</f>
        <v>178</v>
      </c>
      <c r="J6" s="38">
        <f>SUM(J2:J5)</f>
        <v>163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차 판매량</vt:lpstr>
      <vt:lpstr>피벗</vt:lpstr>
      <vt:lpstr>데이터</vt:lpstr>
      <vt:lpstr>시나리오 요약</vt:lpstr>
      <vt:lpstr>목표값과 시나리오</vt:lpstr>
      <vt:lpstr>차 판매량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osy</dc:creator>
  <cp:lastModifiedBy>1</cp:lastModifiedBy>
  <dcterms:created xsi:type="dcterms:W3CDTF">2008-02-16T06:18:55Z</dcterms:created>
  <dcterms:modified xsi:type="dcterms:W3CDTF">2017-02-10T06:56:45Z</dcterms:modified>
</cp:coreProperties>
</file>